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23775" windowHeight="10170"/>
  </bookViews>
  <sheets>
    <sheet name="01.01.19" sheetId="5" r:id="rId1"/>
  </sheets>
  <calcPr calcId="144525"/>
</workbook>
</file>

<file path=xl/calcChain.xml><?xml version="1.0" encoding="utf-8"?>
<calcChain xmlns="http://schemas.openxmlformats.org/spreadsheetml/2006/main">
  <c r="F244" i="5" l="1"/>
  <c r="F255" i="5"/>
  <c r="F15" i="5"/>
  <c r="E244" i="5"/>
  <c r="G243" i="5"/>
  <c r="G242" i="5"/>
  <c r="G93" i="5"/>
  <c r="F269" i="5"/>
  <c r="E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E255" i="5"/>
  <c r="G254" i="5"/>
  <c r="G253" i="5"/>
  <c r="G252" i="5"/>
  <c r="G251" i="5"/>
  <c r="G250" i="5"/>
  <c r="G249" i="5"/>
  <c r="G248" i="5"/>
  <c r="G247" i="5"/>
  <c r="F246" i="5"/>
  <c r="G246" i="5" s="1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F224" i="5"/>
  <c r="G224" i="5" s="1"/>
  <c r="F223" i="5"/>
  <c r="G223" i="5" s="1"/>
  <c r="F222" i="5"/>
  <c r="G222" i="5" s="1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4" i="5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G24" i="5"/>
  <c r="F22" i="5"/>
  <c r="E22" i="5"/>
  <c r="G21" i="5"/>
  <c r="G20" i="5"/>
  <c r="G19" i="5"/>
  <c r="G18" i="5"/>
  <c r="G17" i="5"/>
  <c r="E15" i="5"/>
  <c r="G14" i="5"/>
  <c r="G13" i="5"/>
  <c r="G12" i="5"/>
  <c r="G15" i="5" l="1"/>
  <c r="G244" i="5"/>
  <c r="G269" i="5"/>
  <c r="G22" i="5"/>
  <c r="G255" i="5"/>
</calcChain>
</file>

<file path=xl/sharedStrings.xml><?xml version="1.0" encoding="utf-8"?>
<sst xmlns="http://schemas.openxmlformats.org/spreadsheetml/2006/main" count="819" uniqueCount="655">
  <si>
    <t>№ п/п</t>
  </si>
  <si>
    <t>Інвентар
ний номер</t>
  </si>
  <si>
    <t>Найменування основних засобів</t>
  </si>
  <si>
    <t>10300002</t>
  </si>
  <si>
    <t>10310001</t>
  </si>
  <si>
    <t>10310003</t>
  </si>
  <si>
    <t>Рік випуску /рік введення в експлуатацію/</t>
  </si>
  <si>
    <t>Первісна (балан
сова) вартість, грн.</t>
  </si>
  <si>
    <t>код ЄДРПОУ  22535658</t>
  </si>
  <si>
    <t>ПЕРЕЛІК</t>
  </si>
  <si>
    <t>ОСНОВНИХ ЗАСОБІВ, ЯКІ ПЕРЕБУВАЮТЬ НА БАЛАНСІ ЗАКЛАДУ</t>
  </si>
  <si>
    <t>1.</t>
  </si>
  <si>
    <t>1.1.</t>
  </si>
  <si>
    <t>1.2.</t>
  </si>
  <si>
    <t>1.3.</t>
  </si>
  <si>
    <t>10520002</t>
  </si>
  <si>
    <t>10520003</t>
  </si>
  <si>
    <t>10520004</t>
  </si>
  <si>
    <t>10520005</t>
  </si>
  <si>
    <t>10520006</t>
  </si>
  <si>
    <t>2.</t>
  </si>
  <si>
    <t>2.1.</t>
  </si>
  <si>
    <t>2.2.</t>
  </si>
  <si>
    <t>2.3.</t>
  </si>
  <si>
    <t>2.4.</t>
  </si>
  <si>
    <t>2.5.</t>
  </si>
  <si>
    <t>Апарат для міостимуляції "АЕСТ-01"</t>
  </si>
  <si>
    <t>Станок деревообраб.КВ-26</t>
  </si>
  <si>
    <t>Станок деревооброб ФСШ-1а</t>
  </si>
  <si>
    <t>Станок вертик.сверл.</t>
  </si>
  <si>
    <t>Станок заточний універсальний</t>
  </si>
  <si>
    <t>Компресор поршневий</t>
  </si>
  <si>
    <t>Інгалятор LG-265U</t>
  </si>
  <si>
    <t>Коляска інвалідна</t>
  </si>
  <si>
    <t>Пожарна сигналізація</t>
  </si>
  <si>
    <t>Персональний компьютер</t>
  </si>
  <si>
    <t>Підйомник ВШТ-600</t>
  </si>
  <si>
    <t>Параподіум</t>
  </si>
  <si>
    <t>Телевізор Samsung</t>
  </si>
  <si>
    <t>Стіл масажний</t>
  </si>
  <si>
    <t>Холодильник Samsung</t>
  </si>
  <si>
    <t>Пральна машина автомат</t>
  </si>
  <si>
    <t>Холодильний Whirlpoop</t>
  </si>
  <si>
    <t>Ванна акрилова гідромасажна</t>
  </si>
  <si>
    <t>Гідромасажний бокс (душ)</t>
  </si>
  <si>
    <t>Профілактор Євмінова</t>
  </si>
  <si>
    <t>Тренажер "Орбітрек"</t>
  </si>
  <si>
    <t>Кондиціонер</t>
  </si>
  <si>
    <t>Швейна машина SIRUBA</t>
  </si>
  <si>
    <t>Тренажер Сходи з пох.площиною СХП-1</t>
  </si>
  <si>
    <t>Бруси з перешкод. Бр-1</t>
  </si>
  <si>
    <t>Шафа медична ШМ2с</t>
  </si>
  <si>
    <t>Тренажер Компл.моб.МК-1</t>
  </si>
  <si>
    <t>Тренажер маятн.універс.ТМУ-10</t>
  </si>
  <si>
    <t>Дошка маніпуляц.ел.ДМЕ-1</t>
  </si>
  <si>
    <t>Дошка маніпуляц. сантехнічна</t>
  </si>
  <si>
    <t>Дошка маніпуляц.вікон.-дверна</t>
  </si>
  <si>
    <t>Дошка маніпуляц. телефонна</t>
  </si>
  <si>
    <t>Дошка маніпуляц. для шнурування</t>
  </si>
  <si>
    <t>Дошка  маніпуляц.для одягу та взуття</t>
  </si>
  <si>
    <t>Доміно підлогове ДП-1</t>
  </si>
  <si>
    <t>Шафа медична ТУ У</t>
  </si>
  <si>
    <t>Облучатель ультрафіолет.стац.</t>
  </si>
  <si>
    <t>Магнітотерапевтичн. пристрій</t>
  </si>
  <si>
    <t>Установка стоматологічна</t>
  </si>
  <si>
    <t>Компресор KS-1</t>
  </si>
  <si>
    <t>Велотренажер "Адеи"</t>
  </si>
  <si>
    <t>Вібротренажер "ВОДЦ 1200"</t>
  </si>
  <si>
    <t>Тренажер Led Magic</t>
  </si>
  <si>
    <t>Фітнес-станція "Стінгрей 022"</t>
  </si>
  <si>
    <t>Фітнес-станція "Тера"</t>
  </si>
  <si>
    <t>Цифровий фотоапарат SONI</t>
  </si>
  <si>
    <t>Мікрохвильова пічка LG</t>
  </si>
  <si>
    <t>Відеокамера Panasonik</t>
  </si>
  <si>
    <t>Пневмомасажер "Лимфа - Е"</t>
  </si>
  <si>
    <t>Шорти для лимфопрессінга</t>
  </si>
  <si>
    <t>Апарат для синглетно-кисневих сумішей</t>
  </si>
  <si>
    <t>Електрокардіограф</t>
  </si>
  <si>
    <t>Апарат "Алмаг - 01"</t>
  </si>
  <si>
    <t>Апарат "Корона - С"</t>
  </si>
  <si>
    <t>Апарат "Алімп - 1"</t>
  </si>
  <si>
    <t>Галогенератор термічний</t>
  </si>
  <si>
    <t>Ячеїстий протипролежневий  матрац</t>
  </si>
  <si>
    <t>Біопрон-компакт ІІІ</t>
  </si>
  <si>
    <t>Копир Canon iR 1020</t>
  </si>
  <si>
    <t>ПК Монітор  20</t>
  </si>
  <si>
    <t>ПК Монітор ЖК 20</t>
  </si>
  <si>
    <t>Сушильна машина</t>
  </si>
  <si>
    <t>Крісло парикмах.</t>
  </si>
  <si>
    <t>Матрас ОSD-U</t>
  </si>
  <si>
    <t>Опромінювач Фиолет 03</t>
  </si>
  <si>
    <t>Апарат "Рефтон-01 ФС"</t>
  </si>
  <si>
    <t>Апарат "Радіус 01" ФТ</t>
  </si>
  <si>
    <t>Апарат "Біо-1"</t>
  </si>
  <si>
    <t>Кух.комбайн Moolinex fp 73u</t>
  </si>
  <si>
    <t>Перс.комб.тепл.стимулятор NUGA BEST NM-2500</t>
  </si>
  <si>
    <t>Качелі подвійні</t>
  </si>
  <si>
    <t>Арка вхідна "Калинове подвіря"</t>
  </si>
  <si>
    <t>Альтанка "Ностальгія"</t>
  </si>
  <si>
    <t>Альтанка "Реванш"</t>
  </si>
  <si>
    <t>Качелі "Насолода"</t>
  </si>
  <si>
    <t>Вечірній кінозал</t>
  </si>
  <si>
    <t>Павільон для апаратури</t>
  </si>
  <si>
    <t>Місток пандус</t>
  </si>
  <si>
    <t>Місток сходинки</t>
  </si>
  <si>
    <t>Літній спортзал</t>
  </si>
  <si>
    <t>Стенд тренажерний</t>
  </si>
  <si>
    <t>Тренажер реабілітаційний стилізований "Криниця"</t>
  </si>
  <si>
    <t>Тренажер реабілітаційний "Журавлик"</t>
  </si>
  <si>
    <t>Проектор Epson EB-1775W, кабель HDMI</t>
  </si>
  <si>
    <t>Ноутбук Asus K53SC. usb флеш память</t>
  </si>
  <si>
    <t>Моторизований настінний екран 16:9 Tlite Screens</t>
  </si>
  <si>
    <t>Магнітно маркерна дошка 100х200</t>
  </si>
  <si>
    <t>Акустична система 2,0 /дерево/25Vat/SVEN</t>
  </si>
  <si>
    <t>Мат зігріваючий NUGA BEST</t>
  </si>
  <si>
    <t>МФУ лазерний Canon</t>
  </si>
  <si>
    <t>Ароматизатор тепловий (аромолампа "Акорд"</t>
  </si>
  <si>
    <t>Манжета до ап.Лимфа Е</t>
  </si>
  <si>
    <t>Мотокоса</t>
  </si>
  <si>
    <t>Пандус</t>
  </si>
  <si>
    <t>Кавомашина DELONGHI</t>
  </si>
  <si>
    <t>Ноутбут Lenovo (iP3558U,4G,DVD-SM,17.3",DOS,B</t>
  </si>
  <si>
    <t>МФУ Canon iSENSYS MF 3010</t>
  </si>
  <si>
    <t>Апарат "Алімп міні"</t>
  </si>
  <si>
    <t>Бігова доріжка "Магнетик"</t>
  </si>
  <si>
    <t>Бігова доріжка "Спидент-2"</t>
  </si>
  <si>
    <t>Велотренажер "Карина"</t>
  </si>
  <si>
    <t>10420001</t>
  </si>
  <si>
    <t>10420002</t>
  </si>
  <si>
    <t>10420004</t>
  </si>
  <si>
    <t>10420005</t>
  </si>
  <si>
    <t>10420007</t>
  </si>
  <si>
    <t>10470027</t>
  </si>
  <si>
    <t>10470028</t>
  </si>
  <si>
    <t>10470035</t>
  </si>
  <si>
    <t>10470059</t>
  </si>
  <si>
    <t>10470060</t>
  </si>
  <si>
    <t>10470061</t>
  </si>
  <si>
    <t>10470064</t>
  </si>
  <si>
    <t>10470065</t>
  </si>
  <si>
    <t>10470069</t>
  </si>
  <si>
    <t>10470071</t>
  </si>
  <si>
    <t>10470073</t>
  </si>
  <si>
    <t>10470075</t>
  </si>
  <si>
    <t>10470076</t>
  </si>
  <si>
    <t>10470079</t>
  </si>
  <si>
    <t>10470080</t>
  </si>
  <si>
    <t>10470081</t>
  </si>
  <si>
    <t>10470082</t>
  </si>
  <si>
    <t>10470083</t>
  </si>
  <si>
    <t>10470084</t>
  </si>
  <si>
    <t>10470085</t>
  </si>
  <si>
    <t>10470086</t>
  </si>
  <si>
    <t>10470087</t>
  </si>
  <si>
    <t>10470088</t>
  </si>
  <si>
    <t>10470091</t>
  </si>
  <si>
    <t>10470092</t>
  </si>
  <si>
    <t>10470094</t>
  </si>
  <si>
    <t>10470095</t>
  </si>
  <si>
    <t>10470096</t>
  </si>
  <si>
    <t>10470097</t>
  </si>
  <si>
    <t>10470099</t>
  </si>
  <si>
    <t>10470100</t>
  </si>
  <si>
    <t>10470101</t>
  </si>
  <si>
    <t>10470103</t>
  </si>
  <si>
    <t>10470104</t>
  </si>
  <si>
    <t>10470105</t>
  </si>
  <si>
    <t>10470106</t>
  </si>
  <si>
    <t>10470107</t>
  </si>
  <si>
    <t>10470108</t>
  </si>
  <si>
    <t>10470109</t>
  </si>
  <si>
    <t>10470110</t>
  </si>
  <si>
    <t>10470111</t>
  </si>
  <si>
    <t>10470112</t>
  </si>
  <si>
    <t>10470113</t>
  </si>
  <si>
    <t>10470114</t>
  </si>
  <si>
    <t>10470115</t>
  </si>
  <si>
    <t>10470116</t>
  </si>
  <si>
    <t>10470117</t>
  </si>
  <si>
    <t>10470118</t>
  </si>
  <si>
    <t>10470119</t>
  </si>
  <si>
    <t>10470121</t>
  </si>
  <si>
    <t>10470122</t>
  </si>
  <si>
    <t>10470123</t>
  </si>
  <si>
    <t>10470124</t>
  </si>
  <si>
    <t>10470125</t>
  </si>
  <si>
    <t>10470126</t>
  </si>
  <si>
    <t>10470127</t>
  </si>
  <si>
    <t>10470128</t>
  </si>
  <si>
    <t>10470130</t>
  </si>
  <si>
    <t>10470131</t>
  </si>
  <si>
    <t>10470132</t>
  </si>
  <si>
    <t>10470133</t>
  </si>
  <si>
    <t>10470134</t>
  </si>
  <si>
    <t>10470135</t>
  </si>
  <si>
    <t>10470136</t>
  </si>
  <si>
    <t>10470137</t>
  </si>
  <si>
    <t>10470138</t>
  </si>
  <si>
    <t>10470139</t>
  </si>
  <si>
    <t>10470140</t>
  </si>
  <si>
    <t>10470141</t>
  </si>
  <si>
    <t>10470142</t>
  </si>
  <si>
    <t>10470143</t>
  </si>
  <si>
    <t>10470144</t>
  </si>
  <si>
    <t>10470145</t>
  </si>
  <si>
    <t>10470146</t>
  </si>
  <si>
    <t>10470147</t>
  </si>
  <si>
    <t>10470149</t>
  </si>
  <si>
    <t>10470151</t>
  </si>
  <si>
    <t>10470152</t>
  </si>
  <si>
    <t>10470153</t>
  </si>
  <si>
    <t>10470154</t>
  </si>
  <si>
    <t>10470157</t>
  </si>
  <si>
    <t>10470158</t>
  </si>
  <si>
    <t>10470170</t>
  </si>
  <si>
    <t>10470171</t>
  </si>
  <si>
    <t>10470172</t>
  </si>
  <si>
    <t>10470173</t>
  </si>
  <si>
    <t>10470176</t>
  </si>
  <si>
    <t>10470177</t>
  </si>
  <si>
    <t>10470178</t>
  </si>
  <si>
    <t>10470179</t>
  </si>
  <si>
    <t>10470180</t>
  </si>
  <si>
    <t>10470181</t>
  </si>
  <si>
    <t>10470182</t>
  </si>
  <si>
    <t>10470183</t>
  </si>
  <si>
    <t>10470184</t>
  </si>
  <si>
    <t>10470185</t>
  </si>
  <si>
    <t>10470186</t>
  </si>
  <si>
    <t>10470187</t>
  </si>
  <si>
    <t>10470188</t>
  </si>
  <si>
    <t>10470189</t>
  </si>
  <si>
    <t>10470190</t>
  </si>
  <si>
    <t>10470191</t>
  </si>
  <si>
    <t>10470192</t>
  </si>
  <si>
    <t>10470193</t>
  </si>
  <si>
    <t>10470194</t>
  </si>
  <si>
    <t>10470195</t>
  </si>
  <si>
    <t>10470196</t>
  </si>
  <si>
    <t>10470197</t>
  </si>
  <si>
    <t>10470198</t>
  </si>
  <si>
    <t>10470199</t>
  </si>
  <si>
    <t>10470200</t>
  </si>
  <si>
    <t>10470201</t>
  </si>
  <si>
    <t>10470202</t>
  </si>
  <si>
    <t>10470207</t>
  </si>
  <si>
    <t>10470208</t>
  </si>
  <si>
    <t>10470209</t>
  </si>
  <si>
    <t>10470210</t>
  </si>
  <si>
    <t>10470213</t>
  </si>
  <si>
    <t>10470214</t>
  </si>
  <si>
    <t>10470215</t>
  </si>
  <si>
    <t>10470218</t>
  </si>
  <si>
    <t>10470219</t>
  </si>
  <si>
    <t>10470220</t>
  </si>
  <si>
    <t>10470221</t>
  </si>
  <si>
    <t>10470222</t>
  </si>
  <si>
    <t>10470223</t>
  </si>
  <si>
    <t>10470224</t>
  </si>
  <si>
    <t>10470225</t>
  </si>
  <si>
    <t>10470226</t>
  </si>
  <si>
    <t>10470229</t>
  </si>
  <si>
    <t>10470231</t>
  </si>
  <si>
    <t>10470232</t>
  </si>
  <si>
    <t>10470233</t>
  </si>
  <si>
    <t>10470234</t>
  </si>
  <si>
    <t>10470235</t>
  </si>
  <si>
    <t>10470236</t>
  </si>
  <si>
    <t>10470237</t>
  </si>
  <si>
    <t>10470238</t>
  </si>
  <si>
    <t>10470239</t>
  </si>
  <si>
    <t>10470240</t>
  </si>
  <si>
    <t>10470241</t>
  </si>
  <si>
    <t>10470242</t>
  </si>
  <si>
    <t>10470243</t>
  </si>
  <si>
    <t>10470244</t>
  </si>
  <si>
    <t>10470245</t>
  </si>
  <si>
    <t>10470246</t>
  </si>
  <si>
    <t>10470247</t>
  </si>
  <si>
    <t>10470248</t>
  </si>
  <si>
    <t>10470249</t>
  </si>
  <si>
    <t>10470250</t>
  </si>
  <si>
    <t>10470251</t>
  </si>
  <si>
    <t>10470252</t>
  </si>
  <si>
    <t>10470254</t>
  </si>
  <si>
    <t>10470255</t>
  </si>
  <si>
    <t>10470256</t>
  </si>
  <si>
    <t>10470258</t>
  </si>
  <si>
    <t>10470259</t>
  </si>
  <si>
    <t>10470260</t>
  </si>
  <si>
    <t>10470261</t>
  </si>
  <si>
    <t>10470262</t>
  </si>
  <si>
    <t>10470263</t>
  </si>
  <si>
    <t>10470264</t>
  </si>
  <si>
    <t>10470265</t>
  </si>
  <si>
    <t>10470266</t>
  </si>
  <si>
    <t>10470267</t>
  </si>
  <si>
    <t>10470268</t>
  </si>
  <si>
    <t>10470269</t>
  </si>
  <si>
    <t>10470270</t>
  </si>
  <si>
    <t>10470271</t>
  </si>
  <si>
    <t>10470272</t>
  </si>
  <si>
    <t>10470273</t>
  </si>
  <si>
    <t>10470274</t>
  </si>
  <si>
    <t>10470275</t>
  </si>
  <si>
    <t>10470276</t>
  </si>
  <si>
    <t>10470277</t>
  </si>
  <si>
    <t>10470278</t>
  </si>
  <si>
    <t>10470279</t>
  </si>
  <si>
    <t>10470280</t>
  </si>
  <si>
    <t>10470281</t>
  </si>
  <si>
    <t>10470282</t>
  </si>
  <si>
    <t>10470283</t>
  </si>
  <si>
    <t>10470284</t>
  </si>
  <si>
    <t>10470285</t>
  </si>
  <si>
    <t>10470286</t>
  </si>
  <si>
    <t>10470287</t>
  </si>
  <si>
    <t>10470288</t>
  </si>
  <si>
    <t>10470289</t>
  </si>
  <si>
    <t>10470290</t>
  </si>
  <si>
    <t>10470291</t>
  </si>
  <si>
    <t>10470292</t>
  </si>
  <si>
    <t>10470293</t>
  </si>
  <si>
    <t>10490036</t>
  </si>
  <si>
    <t>10490037</t>
  </si>
  <si>
    <t>10490042</t>
  </si>
  <si>
    <t>3.</t>
  </si>
  <si>
    <t>3.1.</t>
  </si>
  <si>
    <t>3.2.</t>
  </si>
  <si>
    <t>3.3.</t>
  </si>
  <si>
    <t>3.4.</t>
  </si>
  <si>
    <t>3.5.</t>
  </si>
  <si>
    <t>3.6.</t>
  </si>
  <si>
    <t>3.13.</t>
  </si>
  <si>
    <t>3.14.</t>
  </si>
  <si>
    <t>3.15.</t>
  </si>
  <si>
    <t>3.18.</t>
  </si>
  <si>
    <t>3.19.</t>
  </si>
  <si>
    <t>3.20.</t>
  </si>
  <si>
    <t>М'який куточок</t>
  </si>
  <si>
    <t>Робоче місце взуттєвика</t>
  </si>
  <si>
    <t>Набір корпусних меблів для керівника</t>
  </si>
  <si>
    <t>Стіл для розкроя</t>
  </si>
  <si>
    <t>Стелаж для готової продукції</t>
  </si>
  <si>
    <t>Стелаж з чотирма полками</t>
  </si>
  <si>
    <t>Шафа офісна</t>
  </si>
  <si>
    <t>Ліжко медичне деревяне</t>
  </si>
  <si>
    <t>10630002</t>
  </si>
  <si>
    <t>10630003</t>
  </si>
  <si>
    <t>10630004</t>
  </si>
  <si>
    <t>10630005</t>
  </si>
  <si>
    <t>10630006</t>
  </si>
  <si>
    <t>10630007</t>
  </si>
  <si>
    <t>10630008</t>
  </si>
  <si>
    <t>10630009</t>
  </si>
  <si>
    <t>10630010</t>
  </si>
  <si>
    <t>3.22.</t>
  </si>
  <si>
    <t>3.23.</t>
  </si>
  <si>
    <t>3.24.</t>
  </si>
  <si>
    <t>3.26.</t>
  </si>
  <si>
    <t>3.28.</t>
  </si>
  <si>
    <t>3.30.</t>
  </si>
  <si>
    <t>3.31.</t>
  </si>
  <si>
    <t>3.34.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</si>
  <si>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</si>
  <si>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</si>
  <si>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</si>
  <si>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</si>
  <si>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</si>
  <si>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</si>
  <si>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</si>
  <si>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</si>
  <si>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3.43.</t>
  </si>
  <si>
    <t>3.46.</t>
  </si>
  <si>
    <t>3.47.</t>
  </si>
  <si>
    <t>3.49.</t>
  </si>
  <si>
    <t>3.50.</t>
  </si>
  <si>
    <t>3.51.</t>
  </si>
  <si>
    <t>3.52.</t>
  </si>
  <si>
    <t>3.54.</t>
  </si>
  <si>
    <t>3.55.</t>
  </si>
  <si>
    <t>3.56.</t>
  </si>
  <si>
    <t>3.58.</t>
  </si>
  <si>
    <t>3.59.</t>
  </si>
  <si>
    <t>3.60.</t>
  </si>
  <si>
    <t>3.61.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</si>
  <si>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</si>
  <si>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</si>
  <si>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</si>
  <si>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</si>
  <si>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</si>
  <si>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</si>
  <si>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</si>
  <si>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</si>
  <si>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</si>
  <si>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</si>
  <si>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</si>
  <si>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</si>
  <si>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</si>
  <si>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</si>
  <si>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3.77.</t>
  </si>
  <si>
    <t>3.78.</t>
  </si>
  <si>
    <t>3.79.</t>
  </si>
  <si>
    <t>3.80.</t>
  </si>
  <si>
    <t>3.81.</t>
  </si>
  <si>
    <t>3.82.</t>
  </si>
  <si>
    <t>3.83.</t>
  </si>
  <si>
    <t>3.85.</t>
  </si>
  <si>
    <t>3.86.</t>
  </si>
  <si>
    <t>3.87.</t>
  </si>
  <si>
    <t>3.88.</t>
  </si>
  <si>
    <t>3.89.</t>
  </si>
  <si>
    <t>3.90.</t>
  </si>
  <si>
    <t>3.91.</t>
  </si>
  <si>
    <t>3.92.</t>
  </si>
  <si>
    <t>3.93.</t>
  </si>
  <si>
    <t>3.94.</t>
  </si>
  <si>
    <t>3.95.</t>
  </si>
  <si>
    <t>3.96.</t>
  </si>
  <si>
    <t>3.97.</t>
  </si>
  <si>
    <t>3.98.</t>
  </si>
  <si>
    <t>3.99.</t>
  </si>
  <si>
    <t>3.100</t>
  </si>
  <si>
    <t>3.101</t>
  </si>
  <si>
    <t>3.102</t>
  </si>
  <si>
    <t>3.104</t>
  </si>
  <si>
    <t>3.106</t>
  </si>
  <si>
    <t>3.107</t>
  </si>
  <si>
    <t>3.108</t>
  </si>
  <si>
    <t>3.109</t>
  </si>
  <si>
    <t>3.112</t>
  </si>
  <si>
    <t>3.113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</si>
  <si>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</si>
  <si>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</si>
  <si>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</si>
  <si>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</si>
  <si>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</si>
  <si>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</si>
  <si>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</si>
  <si>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</si>
  <si>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</si>
  <si>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</si>
  <si>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</si>
  <si>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</si>
  <si>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</si>
  <si>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</si>
  <si>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</si>
  <si>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</si>
  <si>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</si>
  <si>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</si>
  <si>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</si>
  <si>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</si>
  <si>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</si>
  <si>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</si>
  <si>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</si>
  <si>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</si>
  <si>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</si>
  <si>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</si>
  <si>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</si>
  <si>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</si>
  <si>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</si>
  <si>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</si>
  <si>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</si>
  <si>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3.155</t>
  </si>
  <si>
    <t>3.156</t>
  </si>
  <si>
    <t>3.157</t>
  </si>
  <si>
    <t>3.158</t>
  </si>
  <si>
    <t>3.159</t>
  </si>
  <si>
    <t>3.160</t>
  </si>
  <si>
    <t>3.161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</si>
  <si>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</si>
  <si>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</si>
  <si>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</si>
  <si>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</si>
  <si>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</si>
  <si>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</si>
  <si>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</si>
  <si>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</si>
  <si>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</si>
  <si>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</si>
  <si>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</si>
  <si>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</si>
  <si>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</si>
  <si>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</si>
  <si>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</si>
  <si>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</si>
  <si>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</si>
  <si>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</si>
  <si>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</si>
  <si>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</si>
  <si>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</si>
  <si>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</si>
  <si>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</si>
  <si>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</si>
  <si>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</si>
  <si>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</si>
  <si>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</si>
  <si>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</si>
  <si>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</si>
  <si>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</si>
  <si>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</si>
  <si>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</si>
  <si>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</si>
  <si>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</si>
  <si>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</si>
  <si>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</si>
  <si>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</si>
  <si>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</si>
  <si>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</si>
  <si>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</si>
  <si>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</si>
  <si>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</si>
  <si>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</si>
  <si>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</si>
  <si>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</si>
  <si>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</si>
  <si>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</si>
  <si>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</si>
  <si>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</si>
  <si>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</si>
  <si>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</si>
  <si>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</si>
  <si>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</si>
  <si>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</si>
  <si>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</si>
  <si>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</si>
  <si>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</si>
  <si>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</si>
  <si>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</si>
  <si>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</si>
  <si>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</si>
  <si>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</si>
  <si>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</si>
  <si>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</si>
  <si>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</si>
  <si>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</si>
  <si>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</si>
  <si>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</si>
  <si>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</si>
  <si>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</si>
  <si>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</si>
  <si>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</si>
  <si>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3.240</t>
  </si>
  <si>
    <t>3.241</t>
  </si>
  <si>
    <t>3.242</t>
  </si>
  <si>
    <t>3.243</t>
  </si>
  <si>
    <t>3.244</t>
  </si>
  <si>
    <t>3.245</t>
  </si>
  <si>
    <t>3.246</t>
  </si>
  <si>
    <t>4.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</si>
  <si>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</si>
  <si>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</si>
  <si>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</si>
  <si>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</si>
  <si>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</si>
  <si>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</si>
  <si>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</si>
  <si>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</si>
  <si>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</si>
  <si>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Кулер "LANBAO LB TWB" компресорний</t>
  </si>
  <si>
    <t>ІУ кв.2008</t>
  </si>
  <si>
    <t>ІУ кв.2010</t>
  </si>
  <si>
    <t>ІІІкв.2008</t>
  </si>
  <si>
    <t>ІУкв.2008</t>
  </si>
  <si>
    <t>ІУкв.2010</t>
  </si>
  <si>
    <t>ІУкв.2013</t>
  </si>
  <si>
    <t>Ікв.2014</t>
  </si>
  <si>
    <t>ІІкв.2001</t>
  </si>
  <si>
    <t>ІІІкв.2004</t>
  </si>
  <si>
    <t>Ікв.2005</t>
  </si>
  <si>
    <t>ІУ кв.2007</t>
  </si>
  <si>
    <t>ІІ кв.2008</t>
  </si>
  <si>
    <t>ІІІ кв.2008</t>
  </si>
  <si>
    <t>10470294</t>
  </si>
  <si>
    <t>Господарський корпус (на 4 автомобільні гаражі)</t>
  </si>
  <si>
    <t>Будівля (двоповерхова, загальною площею 1300 м2)</t>
  </si>
  <si>
    <t>Огорожа (залізобетонна)</t>
  </si>
  <si>
    <t>Автомобіль DAEWOO SENS Т13110, седан, Держ.№ВІ3363АЕ, 2005 р.в.,№кузова Y6DT1311050256137</t>
  </si>
  <si>
    <t>Автомобіль ГАЗ-2217-404 "Соболь" легковий, держ.номер ВІ6881ВА, 2008 р.в., № кузова Х9622170080623301</t>
  </si>
  <si>
    <t>Автомобіль ВАЗ-217230 "Пріора", легковий седан, 2008 р.в., держ.номер ВІ6882ВА, № кузова ХТА21723080036135</t>
  </si>
  <si>
    <t>Автомобіль Chery 4 Amulet легковий седан, 2008 р.в., держ.номер ВІ4379ВІ, № кузова Y6DDA11B18D157163</t>
  </si>
  <si>
    <t>ІІ кв.2009</t>
  </si>
  <si>
    <t>5.</t>
  </si>
  <si>
    <t>10800001</t>
  </si>
  <si>
    <t>10800002</t>
  </si>
  <si>
    <t>10800003</t>
  </si>
  <si>
    <t>10800004</t>
  </si>
  <si>
    <t>10800005</t>
  </si>
  <si>
    <t>10800006</t>
  </si>
  <si>
    <t>10800007</t>
  </si>
  <si>
    <t>10800008</t>
  </si>
  <si>
    <t>10800009</t>
  </si>
  <si>
    <t>10800010</t>
  </si>
  <si>
    <t>10800011</t>
  </si>
  <si>
    <t>10800012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</si>
  <si>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</si>
  <si>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</si>
  <si>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</si>
  <si>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</si>
  <si>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</si>
  <si>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</si>
  <si>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</si>
  <si>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</si>
  <si>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</si>
  <si>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</si>
  <si>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</si>
  <si>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</si>
  <si>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Іва 1шт.</t>
  </si>
  <si>
    <t>Тополя 42 шт.</t>
  </si>
  <si>
    <t>Вишня  6 шт.</t>
  </si>
  <si>
    <t>Абрикос  2 шт.</t>
  </si>
  <si>
    <t>Груша  1 шт.</t>
  </si>
  <si>
    <t>Туя  1 шт.</t>
  </si>
  <si>
    <t>Клен  1 шт.</t>
  </si>
  <si>
    <t>Береза  3 шт.</t>
  </si>
  <si>
    <t>Акація  4 шт.</t>
  </si>
  <si>
    <t>Ялинка 10 шт.</t>
  </si>
  <si>
    <t xml:space="preserve">Виконавець: Головний бухгалтер </t>
  </si>
  <si>
    <t>Л.В.Бабич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</si>
  <si>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</si>
  <si>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</si>
  <si>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</si>
  <si>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</si>
  <si>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</si>
  <si>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</si>
  <si>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</si>
  <si>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</si>
  <si>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__________Л.О.Пасаса, тел.097-779-42-87</t>
  </si>
  <si>
    <t>3.255</t>
  </si>
  <si>
    <t>3.256</t>
  </si>
  <si>
    <t>3.257</t>
  </si>
  <si>
    <t>3.258</t>
  </si>
  <si>
    <t>3.259</t>
  </si>
  <si>
    <t>Горішньоплавнівський міський територіальний центр соціального обслуговування (надання соціальних послуг) "Калина"</t>
  </si>
  <si>
    <t>Велосипед жіночий 2 шт.</t>
  </si>
  <si>
    <t>Ноутбут Asus (iP3510U,4G, 500B,15.6",GT 940M,DOS</t>
  </si>
  <si>
    <t>станом на  01.01.2019 року</t>
  </si>
  <si>
    <t>3.260</t>
  </si>
  <si>
    <t>3.261</t>
  </si>
  <si>
    <t>Калина 4 шт.</t>
  </si>
  <si>
    <t>Барбарис 3 шт.</t>
  </si>
  <si>
    <t>Машини та обладнання рах.1014</t>
  </si>
  <si>
    <t>Транспортні засоби рах.1015</t>
  </si>
  <si>
    <t>Будівлі та споруди рах.1013</t>
  </si>
  <si>
    <t>Інструменти, прилади та інвентар рах.1016</t>
  </si>
  <si>
    <t>Багаторічні насадження рах.1017</t>
  </si>
  <si>
    <t>Разом по рах.1017</t>
  </si>
  <si>
    <t>Разом по рах.1016</t>
  </si>
  <si>
    <t>Разом по рах.1014</t>
  </si>
  <si>
    <t>Разом по рах.1013</t>
  </si>
  <si>
    <t>Разом по рах.1015</t>
  </si>
  <si>
    <t>Сума зносу, грн. станом на 01.01.2019</t>
  </si>
  <si>
    <t>Балансова залишкова вартість, грн. станомс на 01.01.2019</t>
  </si>
  <si>
    <t>Директор</t>
  </si>
  <si>
    <t>Примітка: Знос основних засобів нараховується 1 раз в рік, станом на 31 грудня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</si>
</sst>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name val="Arial Cyr"/>
      <charset val="204"/>
    </font>
    <font>
      <sz val="9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 applyFill="1" applyBorder="1"/>
    <xf numFmtId="0" fontId="1" fillId="0" borderId="0" xfId="1" applyFill="1"/>
    <xf numFmtId="0" fontId="1" fillId="0" borderId="0" xfId="1" applyFill="1" applyBorder="1" applyAlignment="1">
      <alignment horizontal="center"/>
    </xf>
    <xf numFmtId="0" fontId="1" fillId="0" borderId="2" xfId="1" applyFill="1" applyBorder="1" applyAlignment="1">
      <alignment horizontal="left" vertical="center"/>
    </xf>
    <xf numFmtId="0" fontId="1" fillId="0" borderId="0" xfId="1" applyFill="1" applyBorder="1" applyAlignment="1">
      <alignment vertical="center" wrapText="1"/>
    </xf>
    <xf numFmtId="0" fontId="1" fillId="0" borderId="3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Fill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4" xfId="1" applyFill="1" applyBorder="1" applyAlignment="1">
      <alignment vertical="center"/>
    </xf>
    <xf numFmtId="0" fontId="1" fillId="0" borderId="1" xfId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quotePrefix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top"/>
    </xf>
    <xf numFmtId="0" fontId="4" fillId="3" borderId="15" xfId="1" applyFont="1" applyFill="1" applyBorder="1" applyAlignment="1">
      <alignment horizontal="center" vertical="top" wrapText="1"/>
    </xf>
    <xf numFmtId="0" fontId="1" fillId="3" borderId="15" xfId="1" applyFill="1" applyBorder="1" applyAlignment="1">
      <alignment vertical="center"/>
    </xf>
    <xf numFmtId="0" fontId="0" fillId="3" borderId="1" xfId="0" applyFill="1" applyBorder="1"/>
    <xf numFmtId="2" fontId="3" fillId="3" borderId="1" xfId="0" applyNumberFormat="1" applyFont="1" applyFill="1" applyBorder="1"/>
    <xf numFmtId="0" fontId="4" fillId="3" borderId="1" xfId="1" applyFont="1" applyFill="1" applyBorder="1" applyAlignment="1">
      <alignment horizontal="center" vertical="top" wrapText="1"/>
    </xf>
    <xf numFmtId="0" fontId="1" fillId="3" borderId="15" xfId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Fill="1" applyBorder="1" applyAlignment="1">
      <alignment horizontal="center" vertical="top"/>
    </xf>
    <xf numFmtId="2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top"/>
    </xf>
    <xf numFmtId="0" fontId="3" fillId="3" borderId="1" xfId="0" applyFont="1" applyFill="1" applyBorder="1"/>
    <xf numFmtId="0" fontId="3" fillId="0" borderId="13" xfId="0" applyFont="1" applyFill="1" applyBorder="1" applyAlignment="1">
      <alignment horizontal="center"/>
    </xf>
    <xf numFmtId="16" fontId="1" fillId="0" borderId="11" xfId="1" applyNumberFormat="1" applyFill="1" applyBorder="1" applyAlignment="1">
      <alignment horizontal="center" vertical="top"/>
    </xf>
    <xf numFmtId="14" fontId="0" fillId="0" borderId="0" xfId="0" applyNumberFormat="1"/>
    <xf numFmtId="14" fontId="0" fillId="0" borderId="1" xfId="0" applyNumberFormat="1" applyBorder="1"/>
    <xf numFmtId="14" fontId="1" fillId="0" borderId="1" xfId="1" applyNumberFormat="1" applyBorder="1"/>
    <xf numFmtId="2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0" fillId="0" borderId="21" xfId="0" applyBorder="1"/>
    <xf numFmtId="0" fontId="6" fillId="0" borderId="0" xfId="0" applyFont="1"/>
    <xf numFmtId="0" fontId="6" fillId="0" borderId="0" xfId="0" applyFont="1" applyBorder="1"/>
    <xf numFmtId="0" fontId="1" fillId="0" borderId="1" xfId="1" applyBorder="1" applyAlignment="1">
      <alignment horizontal="center"/>
    </xf>
    <xf numFmtId="0" fontId="1" fillId="0" borderId="1" xfId="1" quotePrefix="1" applyFill="1" applyBorder="1" applyAlignment="1">
      <alignment horizontal="center" vertical="center" wrapText="1"/>
    </xf>
    <xf numFmtId="2" fontId="1" fillId="0" borderId="1" xfId="1" applyNumberFormat="1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top"/>
    </xf>
    <xf numFmtId="1" fontId="0" fillId="0" borderId="6" xfId="0" applyNumberFormat="1" applyFill="1" applyBorder="1" applyAlignment="1">
      <alignment horizontal="center" vertical="top"/>
    </xf>
    <xf numFmtId="1" fontId="0" fillId="0" borderId="6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top"/>
    </xf>
    <xf numFmtId="0" fontId="0" fillId="0" borderId="0" xfId="0" applyFill="1" applyBorder="1" applyAlignment="1">
      <alignment horizontal="left"/>
    </xf>
    <xf numFmtId="2" fontId="0" fillId="0" borderId="6" xfId="0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0" fillId="0" borderId="22" xfId="0" applyNumberFormat="1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center"/>
    </xf>
    <xf numFmtId="2" fontId="7" fillId="3" borderId="15" xfId="1" applyNumberFormat="1" applyFont="1" applyFill="1" applyBorder="1" applyAlignment="1">
      <alignment horizontal="center" vertical="center"/>
    </xf>
    <xf numFmtId="0" fontId="9" fillId="0" borderId="0" xfId="0" applyFont="1"/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 wrapText="1"/>
    </xf>
    <xf numFmtId="0" fontId="4" fillId="2" borderId="20" xfId="1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/>
    </xf>
    <xf numFmtId="0" fontId="0" fillId="0" borderId="16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8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topLeftCell="A236" workbookViewId="0">
      <selection activeCell="J155" sqref="J155"/>
    </sheetView>
  </sheetViews>
  <sheetFormatPr defaultRowHeight="15" x14ac:dyDescent="0.25"/>
  <cols>
    <col min="1" max="1" width="6.140625" customWidth="1"/>
    <col min="2" max="2" width="35.28515625" customWidth="1"/>
    <col min="4" max="4" width="11.5703125" customWidth="1"/>
    <col min="5" max="6" width="10.5703125" customWidth="1"/>
    <col min="7" max="7" width="12.140625" customWidth="1"/>
  </cols>
  <sheetData>
    <row r="1" spans="1:7" x14ac:dyDescent="0.25">
      <c r="A1" s="4" t="s">
        <v>8</v>
      </c>
      <c r="B1" s="9"/>
      <c r="C1" s="5"/>
      <c r="D1" s="5"/>
      <c r="E1" s="3"/>
      <c r="F1" s="1"/>
    </row>
    <row r="2" spans="1:7" x14ac:dyDescent="0.25">
      <c r="A2" s="2"/>
      <c r="B2" s="2"/>
      <c r="C2" s="2"/>
      <c r="D2" s="2"/>
      <c r="E2" s="2"/>
      <c r="F2" s="2"/>
    </row>
    <row r="3" spans="1:7" x14ac:dyDescent="0.25">
      <c r="A3" s="2"/>
      <c r="B3" s="2"/>
      <c r="C3" s="2"/>
      <c r="D3" s="2"/>
      <c r="E3" s="2"/>
      <c r="F3" s="2"/>
    </row>
    <row r="4" spans="1:7" ht="15.75" x14ac:dyDescent="0.25">
      <c r="A4" s="87" t="s">
        <v>9</v>
      </c>
      <c r="B4" s="87"/>
      <c r="C4" s="87"/>
      <c r="D4" s="87"/>
      <c r="E4" s="87"/>
      <c r="F4" s="87"/>
      <c r="G4" s="72"/>
    </row>
    <row r="5" spans="1:7" ht="15.75" x14ac:dyDescent="0.25">
      <c r="A5" s="87" t="s">
        <v>10</v>
      </c>
      <c r="B5" s="87"/>
      <c r="C5" s="87"/>
      <c r="D5" s="87"/>
      <c r="E5" s="87"/>
      <c r="F5" s="87"/>
      <c r="G5" s="87"/>
    </row>
    <row r="6" spans="1:7" x14ac:dyDescent="0.25">
      <c r="A6" s="84" t="s">
        <v>636</v>
      </c>
      <c r="B6" s="84"/>
      <c r="C6" s="84"/>
      <c r="D6" s="84"/>
      <c r="E6" s="84"/>
      <c r="F6" s="84"/>
    </row>
    <row r="7" spans="1:7" ht="35.25" customHeight="1" x14ac:dyDescent="0.25">
      <c r="A7" s="88" t="s">
        <v>633</v>
      </c>
      <c r="B7" s="88"/>
      <c r="C7" s="88"/>
      <c r="D7" s="88"/>
      <c r="E7" s="88"/>
      <c r="F7" s="88"/>
      <c r="G7" s="88"/>
    </row>
    <row r="8" spans="1:7" ht="6.75" customHeight="1" thickBot="1" x14ac:dyDescent="0.3">
      <c r="A8" s="2"/>
      <c r="B8" s="2"/>
      <c r="C8" s="2"/>
      <c r="D8" s="2"/>
      <c r="E8" s="2"/>
      <c r="F8" s="2"/>
    </row>
    <row r="9" spans="1:7" ht="90" thickBot="1" x14ac:dyDescent="0.3">
      <c r="A9" s="10" t="s">
        <v>0</v>
      </c>
      <c r="B9" s="8" t="s">
        <v>2</v>
      </c>
      <c r="C9" s="8" t="s">
        <v>1</v>
      </c>
      <c r="D9" s="8" t="s">
        <v>6</v>
      </c>
      <c r="E9" s="8" t="s">
        <v>7</v>
      </c>
      <c r="F9" s="8" t="s">
        <v>651</v>
      </c>
      <c r="G9" s="11" t="s">
        <v>652</v>
      </c>
    </row>
    <row r="10" spans="1:7" x14ac:dyDescent="0.2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14">
        <v>7</v>
      </c>
    </row>
    <row r="11" spans="1:7" x14ac:dyDescent="0.25">
      <c r="A11" s="20" t="s">
        <v>11</v>
      </c>
      <c r="B11" s="75" t="s">
        <v>643</v>
      </c>
      <c r="C11" s="76"/>
      <c r="D11" s="76"/>
      <c r="E11" s="76"/>
      <c r="F11" s="77"/>
      <c r="G11" s="15"/>
    </row>
    <row r="12" spans="1:7" ht="26.25" customHeight="1" x14ac:dyDescent="0.25">
      <c r="A12" s="66" t="s">
        <v>12</v>
      </c>
      <c r="B12" s="13" t="s">
        <v>574</v>
      </c>
      <c r="C12" s="56" t="s">
        <v>3</v>
      </c>
      <c r="D12" s="56">
        <v>2006</v>
      </c>
      <c r="E12" s="57">
        <v>109182</v>
      </c>
      <c r="F12" s="57">
        <v>47093.74</v>
      </c>
      <c r="G12" s="58">
        <f>E12-F12</f>
        <v>62088.26</v>
      </c>
    </row>
    <row r="13" spans="1:7" ht="25.5" x14ac:dyDescent="0.25">
      <c r="A13" s="66" t="s">
        <v>13</v>
      </c>
      <c r="B13" s="13" t="s">
        <v>575</v>
      </c>
      <c r="C13" s="56" t="s">
        <v>4</v>
      </c>
      <c r="D13" s="56">
        <v>1962</v>
      </c>
      <c r="E13" s="57">
        <v>316719</v>
      </c>
      <c r="F13" s="57">
        <v>143436.32999999999</v>
      </c>
      <c r="G13" s="58">
        <f t="shared" ref="G13:G14" si="0">E13-F13</f>
        <v>173282.67</v>
      </c>
    </row>
    <row r="14" spans="1:7" ht="25.5" customHeight="1" x14ac:dyDescent="0.25">
      <c r="A14" s="66" t="s">
        <v>14</v>
      </c>
      <c r="B14" s="65" t="s">
        <v>576</v>
      </c>
      <c r="C14" s="56" t="s">
        <v>5</v>
      </c>
      <c r="D14" s="56">
        <v>2007</v>
      </c>
      <c r="E14" s="57">
        <v>118938</v>
      </c>
      <c r="F14" s="57">
        <v>28545.66</v>
      </c>
      <c r="G14" s="58">
        <f t="shared" si="0"/>
        <v>90392.34</v>
      </c>
    </row>
    <row r="15" spans="1:7" x14ac:dyDescent="0.25">
      <c r="A15" s="16"/>
      <c r="B15" s="22" t="s">
        <v>649</v>
      </c>
      <c r="C15" s="23"/>
      <c r="D15" s="27"/>
      <c r="E15" s="71">
        <f>SUM(E12:E14)</f>
        <v>544839</v>
      </c>
      <c r="F15" s="71">
        <f t="shared" ref="F15:G15" si="1">SUM(F12:F14)</f>
        <v>219075.72999999998</v>
      </c>
      <c r="G15" s="71">
        <f t="shared" si="1"/>
        <v>325763.27</v>
      </c>
    </row>
    <row r="16" spans="1:7" x14ac:dyDescent="0.25">
      <c r="A16" s="21" t="s">
        <v>20</v>
      </c>
      <c r="B16" s="78" t="s">
        <v>642</v>
      </c>
      <c r="C16" s="79"/>
      <c r="D16" s="79"/>
      <c r="E16" s="79"/>
      <c r="F16" s="80"/>
      <c r="G16" s="28"/>
    </row>
    <row r="17" spans="1:7" ht="45" x14ac:dyDescent="0.25">
      <c r="A17" s="67" t="s">
        <v>21</v>
      </c>
      <c r="B17" s="18" t="s">
        <v>577</v>
      </c>
      <c r="C17" s="48" t="s">
        <v>15</v>
      </c>
      <c r="D17" s="47">
        <v>2005</v>
      </c>
      <c r="E17" s="33">
        <v>42122</v>
      </c>
      <c r="F17" s="33">
        <v>42122</v>
      </c>
      <c r="G17" s="35">
        <f>E17-F17</f>
        <v>0</v>
      </c>
    </row>
    <row r="18" spans="1:7" ht="44.25" customHeight="1" x14ac:dyDescent="0.25">
      <c r="A18" s="67" t="s">
        <v>22</v>
      </c>
      <c r="B18" s="18" t="s">
        <v>578</v>
      </c>
      <c r="C18" s="48" t="s">
        <v>16</v>
      </c>
      <c r="D18" s="47" t="s">
        <v>560</v>
      </c>
      <c r="E18" s="33">
        <v>80734</v>
      </c>
      <c r="F18" s="33">
        <v>80734</v>
      </c>
      <c r="G18" s="35">
        <f t="shared" ref="G18:G21" si="2">E18-F18</f>
        <v>0</v>
      </c>
    </row>
    <row r="19" spans="1:7" ht="60" x14ac:dyDescent="0.25">
      <c r="A19" s="67" t="s">
        <v>23</v>
      </c>
      <c r="B19" s="18" t="s">
        <v>579</v>
      </c>
      <c r="C19" s="48" t="s">
        <v>17</v>
      </c>
      <c r="D19" s="47" t="s">
        <v>560</v>
      </c>
      <c r="E19" s="33">
        <v>56771</v>
      </c>
      <c r="F19" s="33">
        <v>42892.6</v>
      </c>
      <c r="G19" s="35">
        <f t="shared" si="2"/>
        <v>13878.400000000001</v>
      </c>
    </row>
    <row r="20" spans="1:7" ht="60" x14ac:dyDescent="0.25">
      <c r="A20" s="67" t="s">
        <v>24</v>
      </c>
      <c r="B20" s="18" t="s">
        <v>580</v>
      </c>
      <c r="C20" s="48" t="s">
        <v>18</v>
      </c>
      <c r="D20" s="47" t="s">
        <v>561</v>
      </c>
      <c r="E20" s="33">
        <v>49992</v>
      </c>
      <c r="F20" s="33">
        <v>24150.1</v>
      </c>
      <c r="G20" s="35">
        <f t="shared" si="2"/>
        <v>25841.9</v>
      </c>
    </row>
    <row r="21" spans="1:7" ht="22.5" customHeight="1" x14ac:dyDescent="0.25">
      <c r="A21" s="67" t="s">
        <v>25</v>
      </c>
      <c r="B21" s="18" t="s">
        <v>634</v>
      </c>
      <c r="C21" s="48" t="s">
        <v>19</v>
      </c>
      <c r="D21" s="47" t="s">
        <v>581</v>
      </c>
      <c r="E21" s="33">
        <v>484</v>
      </c>
      <c r="F21" s="33">
        <v>242</v>
      </c>
      <c r="G21" s="35">
        <f t="shared" si="2"/>
        <v>242</v>
      </c>
    </row>
    <row r="22" spans="1:7" x14ac:dyDescent="0.25">
      <c r="A22" s="12"/>
      <c r="B22" s="26" t="s">
        <v>650</v>
      </c>
      <c r="C22" s="24"/>
      <c r="D22" s="31"/>
      <c r="E22" s="32">
        <f>SUM(E17:E21)</f>
        <v>230103</v>
      </c>
      <c r="F22" s="32">
        <f t="shared" ref="F22:G22" si="3">SUM(F17:F21)</f>
        <v>190140.7</v>
      </c>
      <c r="G22" s="32">
        <f t="shared" si="3"/>
        <v>39962.300000000003</v>
      </c>
    </row>
    <row r="23" spans="1:7" x14ac:dyDescent="0.25">
      <c r="A23" s="21" t="s">
        <v>326</v>
      </c>
      <c r="B23" s="81" t="s">
        <v>641</v>
      </c>
      <c r="C23" s="82"/>
      <c r="D23" s="82"/>
      <c r="E23" s="82"/>
      <c r="F23" s="83"/>
      <c r="G23" s="12"/>
    </row>
    <row r="24" spans="1:7" x14ac:dyDescent="0.25">
      <c r="A24" s="17" t="s">
        <v>327</v>
      </c>
      <c r="B24" s="18" t="s">
        <v>26</v>
      </c>
      <c r="C24" s="48" t="s">
        <v>573</v>
      </c>
      <c r="D24" s="45">
        <v>42358</v>
      </c>
      <c r="E24" s="33">
        <v>7696</v>
      </c>
      <c r="F24" s="33">
        <v>1923.4</v>
      </c>
      <c r="G24" s="43">
        <f>E24-F24</f>
        <v>5772.6</v>
      </c>
    </row>
    <row r="25" spans="1:7" x14ac:dyDescent="0.25">
      <c r="A25" s="55" t="s">
        <v>328</v>
      </c>
      <c r="B25" s="18" t="s">
        <v>27</v>
      </c>
      <c r="C25" s="19" t="s">
        <v>127</v>
      </c>
      <c r="D25" s="42">
        <v>36326</v>
      </c>
      <c r="E25" s="29">
        <v>17789</v>
      </c>
      <c r="F25" s="29">
        <f>E25</f>
        <v>17789</v>
      </c>
      <c r="G25" s="70">
        <f t="shared" ref="G25:G70" si="4">E25-F25</f>
        <v>0</v>
      </c>
    </row>
    <row r="26" spans="1:7" x14ac:dyDescent="0.25">
      <c r="A26" s="28" t="s">
        <v>329</v>
      </c>
      <c r="B26" s="18" t="s">
        <v>28</v>
      </c>
      <c r="C26" s="19" t="s">
        <v>128</v>
      </c>
      <c r="D26" s="42">
        <v>36326</v>
      </c>
      <c r="E26" s="29">
        <v>10901</v>
      </c>
      <c r="F26" s="29">
        <f t="shared" ref="F26:F45" si="5">E26</f>
        <v>10901</v>
      </c>
      <c r="G26" s="70">
        <f t="shared" si="4"/>
        <v>0</v>
      </c>
    </row>
    <row r="27" spans="1:7" x14ac:dyDescent="0.25">
      <c r="A27" s="17" t="s">
        <v>330</v>
      </c>
      <c r="B27" s="18" t="s">
        <v>29</v>
      </c>
      <c r="C27" s="19" t="s">
        <v>129</v>
      </c>
      <c r="D27" s="41">
        <v>36719</v>
      </c>
      <c r="E27" s="29">
        <v>5739</v>
      </c>
      <c r="F27" s="29">
        <f t="shared" si="5"/>
        <v>5739</v>
      </c>
      <c r="G27" s="70">
        <f t="shared" si="4"/>
        <v>0</v>
      </c>
    </row>
    <row r="28" spans="1:7" x14ac:dyDescent="0.25">
      <c r="A28" s="17" t="s">
        <v>331</v>
      </c>
      <c r="B28" s="18" t="s">
        <v>30</v>
      </c>
      <c r="C28" s="19" t="s">
        <v>130</v>
      </c>
      <c r="D28" s="41">
        <v>36719</v>
      </c>
      <c r="E28" s="29">
        <v>4787</v>
      </c>
      <c r="F28" s="29">
        <f t="shared" si="5"/>
        <v>4787</v>
      </c>
      <c r="G28" s="70">
        <f t="shared" si="4"/>
        <v>0</v>
      </c>
    </row>
    <row r="29" spans="1:7" x14ac:dyDescent="0.25">
      <c r="A29" s="55" t="s">
        <v>332</v>
      </c>
      <c r="B29" s="18" t="s">
        <v>31</v>
      </c>
      <c r="C29" s="19" t="s">
        <v>131</v>
      </c>
      <c r="D29" s="41">
        <v>36719</v>
      </c>
      <c r="E29" s="29">
        <v>16061</v>
      </c>
      <c r="F29" s="29">
        <f t="shared" si="5"/>
        <v>16061</v>
      </c>
      <c r="G29" s="70">
        <f t="shared" si="4"/>
        <v>0</v>
      </c>
    </row>
    <row r="30" spans="1:7" x14ac:dyDescent="0.25">
      <c r="A30" s="28" t="s">
        <v>333</v>
      </c>
      <c r="B30" s="18" t="s">
        <v>34</v>
      </c>
      <c r="C30" s="19" t="s">
        <v>132</v>
      </c>
      <c r="D30" s="12">
        <v>2001</v>
      </c>
      <c r="E30" s="29">
        <v>17203</v>
      </c>
      <c r="F30" s="29">
        <f t="shared" si="5"/>
        <v>17203</v>
      </c>
      <c r="G30" s="70">
        <f t="shared" si="4"/>
        <v>0</v>
      </c>
    </row>
    <row r="31" spans="1:7" x14ac:dyDescent="0.25">
      <c r="A31" s="17" t="s">
        <v>334</v>
      </c>
      <c r="B31" s="18" t="s">
        <v>35</v>
      </c>
      <c r="C31" s="19" t="s">
        <v>133</v>
      </c>
      <c r="D31" s="12" t="s">
        <v>567</v>
      </c>
      <c r="E31" s="29">
        <v>8760</v>
      </c>
      <c r="F31" s="29">
        <f t="shared" si="5"/>
        <v>8760</v>
      </c>
      <c r="G31" s="70">
        <f t="shared" si="4"/>
        <v>0</v>
      </c>
    </row>
    <row r="32" spans="1:7" x14ac:dyDescent="0.25">
      <c r="A32" s="17" t="s">
        <v>335</v>
      </c>
      <c r="B32" s="18" t="s">
        <v>36</v>
      </c>
      <c r="C32" s="19" t="s">
        <v>134</v>
      </c>
      <c r="D32" s="12">
        <v>2001</v>
      </c>
      <c r="E32" s="29">
        <v>11398</v>
      </c>
      <c r="F32" s="29">
        <f t="shared" si="5"/>
        <v>11398</v>
      </c>
      <c r="G32" s="70">
        <f t="shared" si="4"/>
        <v>0</v>
      </c>
    </row>
    <row r="33" spans="1:7" x14ac:dyDescent="0.25">
      <c r="A33" s="17" t="s">
        <v>336</v>
      </c>
      <c r="B33" s="18" t="s">
        <v>37</v>
      </c>
      <c r="C33" s="19" t="s">
        <v>135</v>
      </c>
      <c r="D33" s="12" t="s">
        <v>568</v>
      </c>
      <c r="E33" s="29">
        <v>34016</v>
      </c>
      <c r="F33" s="29">
        <f t="shared" si="5"/>
        <v>34016</v>
      </c>
      <c r="G33" s="70">
        <f t="shared" si="4"/>
        <v>0</v>
      </c>
    </row>
    <row r="34" spans="1:7" x14ac:dyDescent="0.25">
      <c r="A34" s="17" t="s">
        <v>337</v>
      </c>
      <c r="B34" s="18" t="s">
        <v>37</v>
      </c>
      <c r="C34" s="19" t="s">
        <v>136</v>
      </c>
      <c r="D34" s="12" t="s">
        <v>568</v>
      </c>
      <c r="E34" s="29">
        <v>38552</v>
      </c>
      <c r="F34" s="29">
        <f t="shared" si="5"/>
        <v>38552</v>
      </c>
      <c r="G34" s="70">
        <f t="shared" si="4"/>
        <v>0</v>
      </c>
    </row>
    <row r="35" spans="1:7" x14ac:dyDescent="0.25">
      <c r="A35" s="55" t="s">
        <v>338</v>
      </c>
      <c r="B35" s="18" t="s">
        <v>35</v>
      </c>
      <c r="C35" s="19" t="s">
        <v>137</v>
      </c>
      <c r="D35" s="12" t="s">
        <v>569</v>
      </c>
      <c r="E35" s="29">
        <v>5194</v>
      </c>
      <c r="F35" s="29">
        <f t="shared" si="5"/>
        <v>5194</v>
      </c>
      <c r="G35" s="70">
        <f t="shared" si="4"/>
        <v>0</v>
      </c>
    </row>
    <row r="36" spans="1:7" x14ac:dyDescent="0.25">
      <c r="A36" s="17" t="s">
        <v>356</v>
      </c>
      <c r="B36" s="18" t="s">
        <v>35</v>
      </c>
      <c r="C36" s="19" t="s">
        <v>138</v>
      </c>
      <c r="D36" s="41">
        <v>38383</v>
      </c>
      <c r="E36" s="29">
        <v>5320</v>
      </c>
      <c r="F36" s="29">
        <f t="shared" si="5"/>
        <v>5320</v>
      </c>
      <c r="G36" s="70">
        <f t="shared" si="4"/>
        <v>0</v>
      </c>
    </row>
    <row r="37" spans="1:7" x14ac:dyDescent="0.25">
      <c r="A37" s="28" t="s">
        <v>357</v>
      </c>
      <c r="B37" s="18" t="s">
        <v>35</v>
      </c>
      <c r="C37" s="19" t="s">
        <v>139</v>
      </c>
      <c r="D37" s="41">
        <v>38383</v>
      </c>
      <c r="E37" s="29">
        <v>5320</v>
      </c>
      <c r="F37" s="29">
        <f t="shared" si="5"/>
        <v>5320</v>
      </c>
      <c r="G37" s="70">
        <f t="shared" si="4"/>
        <v>0</v>
      </c>
    </row>
    <row r="38" spans="1:7" x14ac:dyDescent="0.25">
      <c r="A38" s="17" t="s">
        <v>358</v>
      </c>
      <c r="B38" s="18" t="s">
        <v>35</v>
      </c>
      <c r="C38" s="19" t="s">
        <v>140</v>
      </c>
      <c r="D38" s="41">
        <v>38709</v>
      </c>
      <c r="E38" s="29">
        <v>4797</v>
      </c>
      <c r="F38" s="29">
        <f t="shared" si="5"/>
        <v>4797</v>
      </c>
      <c r="G38" s="70">
        <f t="shared" si="4"/>
        <v>0</v>
      </c>
    </row>
    <row r="39" spans="1:7" x14ac:dyDescent="0.25">
      <c r="A39" s="55" t="s">
        <v>359</v>
      </c>
      <c r="B39" s="18" t="s">
        <v>35</v>
      </c>
      <c r="C39" s="19" t="s">
        <v>141</v>
      </c>
      <c r="D39" s="41">
        <v>38705</v>
      </c>
      <c r="E39" s="29">
        <v>3668</v>
      </c>
      <c r="F39" s="29">
        <f t="shared" si="5"/>
        <v>3668</v>
      </c>
      <c r="G39" s="70">
        <f t="shared" si="4"/>
        <v>0</v>
      </c>
    </row>
    <row r="40" spans="1:7" x14ac:dyDescent="0.25">
      <c r="A40" s="17" t="s">
        <v>360</v>
      </c>
      <c r="B40" s="18" t="s">
        <v>39</v>
      </c>
      <c r="C40" s="19" t="s">
        <v>142</v>
      </c>
      <c r="D40" s="41">
        <v>38709</v>
      </c>
      <c r="E40" s="29">
        <v>2620</v>
      </c>
      <c r="F40" s="29">
        <f t="shared" si="5"/>
        <v>2620</v>
      </c>
      <c r="G40" s="70">
        <f t="shared" si="4"/>
        <v>0</v>
      </c>
    </row>
    <row r="41" spans="1:7" x14ac:dyDescent="0.25">
      <c r="A41" s="55" t="s">
        <v>361</v>
      </c>
      <c r="B41" s="18" t="s">
        <v>35</v>
      </c>
      <c r="C41" s="19" t="s">
        <v>143</v>
      </c>
      <c r="D41" s="41">
        <v>38897</v>
      </c>
      <c r="E41" s="29">
        <v>6648</v>
      </c>
      <c r="F41" s="29">
        <f t="shared" si="5"/>
        <v>6648</v>
      </c>
      <c r="G41" s="70">
        <f t="shared" si="4"/>
        <v>0</v>
      </c>
    </row>
    <row r="42" spans="1:7" x14ac:dyDescent="0.25">
      <c r="A42" s="55" t="s">
        <v>362</v>
      </c>
      <c r="B42" s="18" t="s">
        <v>40</v>
      </c>
      <c r="C42" s="19" t="s">
        <v>144</v>
      </c>
      <c r="D42" s="41">
        <v>38918</v>
      </c>
      <c r="E42" s="29">
        <v>3318</v>
      </c>
      <c r="F42" s="29">
        <f t="shared" si="5"/>
        <v>3318</v>
      </c>
      <c r="G42" s="70">
        <f t="shared" si="4"/>
        <v>0</v>
      </c>
    </row>
    <row r="43" spans="1:7" x14ac:dyDescent="0.25">
      <c r="A43" s="17" t="s">
        <v>363</v>
      </c>
      <c r="B43" s="18" t="s">
        <v>41</v>
      </c>
      <c r="C43" s="19" t="s">
        <v>145</v>
      </c>
      <c r="D43" s="41">
        <v>39231</v>
      </c>
      <c r="E43" s="29">
        <v>2455</v>
      </c>
      <c r="F43" s="29">
        <f t="shared" si="5"/>
        <v>2455</v>
      </c>
      <c r="G43" s="70">
        <f t="shared" si="4"/>
        <v>0</v>
      </c>
    </row>
    <row r="44" spans="1:7" x14ac:dyDescent="0.25">
      <c r="A44" s="17" t="s">
        <v>364</v>
      </c>
      <c r="B44" s="18" t="s">
        <v>41</v>
      </c>
      <c r="C44" s="19" t="s">
        <v>146</v>
      </c>
      <c r="D44" s="41">
        <v>39231</v>
      </c>
      <c r="E44" s="29">
        <v>2880</v>
      </c>
      <c r="F44" s="29">
        <f t="shared" si="5"/>
        <v>2880</v>
      </c>
      <c r="G44" s="70">
        <f t="shared" si="4"/>
        <v>0</v>
      </c>
    </row>
    <row r="45" spans="1:7" x14ac:dyDescent="0.25">
      <c r="A45" s="55" t="s">
        <v>365</v>
      </c>
      <c r="B45" s="18" t="s">
        <v>42</v>
      </c>
      <c r="C45" s="19" t="s">
        <v>147</v>
      </c>
      <c r="D45" s="41">
        <v>39231</v>
      </c>
      <c r="E45" s="29">
        <v>3374</v>
      </c>
      <c r="F45" s="29">
        <f t="shared" si="5"/>
        <v>3374</v>
      </c>
      <c r="G45" s="70">
        <f t="shared" si="4"/>
        <v>0</v>
      </c>
    </row>
    <row r="46" spans="1:7" x14ac:dyDescent="0.25">
      <c r="A46" s="28" t="s">
        <v>366</v>
      </c>
      <c r="B46" s="18" t="s">
        <v>37</v>
      </c>
      <c r="C46" s="19" t="s">
        <v>148</v>
      </c>
      <c r="D46" s="41">
        <v>39337</v>
      </c>
      <c r="E46" s="29">
        <v>22977</v>
      </c>
      <c r="F46" s="60">
        <v>22976.7</v>
      </c>
      <c r="G46" s="70">
        <v>0</v>
      </c>
    </row>
    <row r="47" spans="1:7" x14ac:dyDescent="0.25">
      <c r="A47" s="17" t="s">
        <v>367</v>
      </c>
      <c r="B47" s="18" t="s">
        <v>43</v>
      </c>
      <c r="C47" s="19" t="s">
        <v>149</v>
      </c>
      <c r="D47" s="41">
        <v>39419</v>
      </c>
      <c r="E47" s="29">
        <v>4742</v>
      </c>
      <c r="F47" s="60">
        <v>4742.2</v>
      </c>
      <c r="G47" s="70">
        <v>0</v>
      </c>
    </row>
    <row r="48" spans="1:7" x14ac:dyDescent="0.25">
      <c r="A48" s="17" t="s">
        <v>368</v>
      </c>
      <c r="B48" s="18" t="s">
        <v>44</v>
      </c>
      <c r="C48" s="19" t="s">
        <v>150</v>
      </c>
      <c r="D48" s="41">
        <v>39419</v>
      </c>
      <c r="E48" s="29">
        <v>4103</v>
      </c>
      <c r="F48" s="60">
        <v>4103.3</v>
      </c>
      <c r="G48" s="70">
        <v>0</v>
      </c>
    </row>
    <row r="49" spans="1:7" x14ac:dyDescent="0.25">
      <c r="A49" s="55" t="s">
        <v>369</v>
      </c>
      <c r="B49" s="18" t="s">
        <v>45</v>
      </c>
      <c r="C49" s="19" t="s">
        <v>151</v>
      </c>
      <c r="D49" s="41">
        <v>39419</v>
      </c>
      <c r="E49" s="29">
        <v>1783</v>
      </c>
      <c r="F49" s="60">
        <v>1783.3000000000002</v>
      </c>
      <c r="G49" s="70">
        <v>0</v>
      </c>
    </row>
    <row r="50" spans="1:7" x14ac:dyDescent="0.25">
      <c r="A50" s="55" t="s">
        <v>370</v>
      </c>
      <c r="B50" s="18" t="s">
        <v>35</v>
      </c>
      <c r="C50" s="19" t="s">
        <v>152</v>
      </c>
      <c r="D50" s="12" t="s">
        <v>570</v>
      </c>
      <c r="E50" s="29">
        <v>3553</v>
      </c>
      <c r="F50" s="60">
        <v>3553.3</v>
      </c>
      <c r="G50" s="70">
        <v>0</v>
      </c>
    </row>
    <row r="51" spans="1:7" x14ac:dyDescent="0.25">
      <c r="A51" s="17" t="s">
        <v>371</v>
      </c>
      <c r="B51" s="18" t="s">
        <v>35</v>
      </c>
      <c r="C51" s="19" t="s">
        <v>153</v>
      </c>
      <c r="D51" s="12" t="s">
        <v>570</v>
      </c>
      <c r="E51" s="29">
        <v>5402</v>
      </c>
      <c r="F51" s="60">
        <v>5402.2</v>
      </c>
      <c r="G51" s="70">
        <v>0</v>
      </c>
    </row>
    <row r="52" spans="1:7" x14ac:dyDescent="0.25">
      <c r="A52" s="17" t="s">
        <v>372</v>
      </c>
      <c r="B52" s="18" t="s">
        <v>35</v>
      </c>
      <c r="C52" s="19" t="s">
        <v>154</v>
      </c>
      <c r="D52" s="12" t="s">
        <v>570</v>
      </c>
      <c r="E52" s="29">
        <v>4069</v>
      </c>
      <c r="F52" s="60">
        <v>4068.9</v>
      </c>
      <c r="G52" s="70">
        <v>0</v>
      </c>
    </row>
    <row r="53" spans="1:7" x14ac:dyDescent="0.25">
      <c r="A53" s="55" t="s">
        <v>373</v>
      </c>
      <c r="B53" s="18" t="s">
        <v>46</v>
      </c>
      <c r="C53" s="19" t="s">
        <v>155</v>
      </c>
      <c r="D53" s="12" t="s">
        <v>570</v>
      </c>
      <c r="E53" s="29">
        <v>1377</v>
      </c>
      <c r="F53" s="60">
        <v>1376.7</v>
      </c>
      <c r="G53" s="70">
        <v>0</v>
      </c>
    </row>
    <row r="54" spans="1:7" x14ac:dyDescent="0.25">
      <c r="A54" s="28" t="s">
        <v>374</v>
      </c>
      <c r="B54" s="18" t="s">
        <v>46</v>
      </c>
      <c r="C54" s="19" t="s">
        <v>156</v>
      </c>
      <c r="D54" s="12" t="s">
        <v>570</v>
      </c>
      <c r="E54" s="29">
        <v>2450</v>
      </c>
      <c r="F54" s="60">
        <v>2450</v>
      </c>
      <c r="G54" s="70">
        <f t="shared" si="4"/>
        <v>0</v>
      </c>
    </row>
    <row r="55" spans="1:7" x14ac:dyDescent="0.25">
      <c r="A55" s="17" t="s">
        <v>375</v>
      </c>
      <c r="B55" s="18" t="s">
        <v>47</v>
      </c>
      <c r="C55" s="19" t="s">
        <v>157</v>
      </c>
      <c r="D55" s="12" t="s">
        <v>571</v>
      </c>
      <c r="E55" s="29">
        <v>4722</v>
      </c>
      <c r="F55" s="60">
        <v>4722.2</v>
      </c>
      <c r="G55" s="70">
        <v>0</v>
      </c>
    </row>
    <row r="56" spans="1:7" x14ac:dyDescent="0.25">
      <c r="A56" s="55" t="s">
        <v>376</v>
      </c>
      <c r="B56" s="18" t="s">
        <v>47</v>
      </c>
      <c r="C56" s="19" t="s">
        <v>158</v>
      </c>
      <c r="D56" s="12" t="s">
        <v>571</v>
      </c>
      <c r="E56" s="29">
        <v>4722</v>
      </c>
      <c r="F56" s="60">
        <v>4722</v>
      </c>
      <c r="G56" s="70">
        <v>0</v>
      </c>
    </row>
    <row r="57" spans="1:7" x14ac:dyDescent="0.25">
      <c r="A57" s="55" t="s">
        <v>377</v>
      </c>
      <c r="B57" s="18" t="s">
        <v>47</v>
      </c>
      <c r="C57" s="19" t="s">
        <v>159</v>
      </c>
      <c r="D57" s="12" t="s">
        <v>571</v>
      </c>
      <c r="E57" s="29">
        <v>2936</v>
      </c>
      <c r="F57" s="60">
        <v>2935.6000000000004</v>
      </c>
      <c r="G57" s="70">
        <v>0</v>
      </c>
    </row>
    <row r="58" spans="1:7" x14ac:dyDescent="0.25">
      <c r="A58" s="17" t="s">
        <v>378</v>
      </c>
      <c r="B58" s="18" t="s">
        <v>47</v>
      </c>
      <c r="C58" s="19" t="s">
        <v>160</v>
      </c>
      <c r="D58" s="12" t="s">
        <v>571</v>
      </c>
      <c r="E58" s="29">
        <v>2937</v>
      </c>
      <c r="F58" s="60">
        <v>2937</v>
      </c>
      <c r="G58" s="70">
        <v>0</v>
      </c>
    </row>
    <row r="59" spans="1:7" x14ac:dyDescent="0.25">
      <c r="A59" s="17" t="s">
        <v>379</v>
      </c>
      <c r="B59" s="18" t="s">
        <v>48</v>
      </c>
      <c r="C59" s="19" t="s">
        <v>161</v>
      </c>
      <c r="D59" s="12" t="s">
        <v>572</v>
      </c>
      <c r="E59" s="29">
        <v>2619</v>
      </c>
      <c r="F59" s="60">
        <v>2619</v>
      </c>
      <c r="G59" s="70">
        <f t="shared" si="4"/>
        <v>0</v>
      </c>
    </row>
    <row r="60" spans="1:7" ht="30" x14ac:dyDescent="0.25">
      <c r="A60" s="17" t="s">
        <v>380</v>
      </c>
      <c r="B60" s="18" t="s">
        <v>49</v>
      </c>
      <c r="C60" s="19" t="s">
        <v>162</v>
      </c>
      <c r="D60" s="44" t="s">
        <v>560</v>
      </c>
      <c r="E60" s="33">
        <v>3310</v>
      </c>
      <c r="F60" s="60">
        <v>3310</v>
      </c>
      <c r="G60" s="43">
        <f t="shared" si="4"/>
        <v>0</v>
      </c>
    </row>
    <row r="61" spans="1:7" x14ac:dyDescent="0.25">
      <c r="A61" s="55" t="s">
        <v>381</v>
      </c>
      <c r="B61" s="18" t="s">
        <v>50</v>
      </c>
      <c r="C61" s="19" t="s">
        <v>163</v>
      </c>
      <c r="D61" s="12" t="s">
        <v>560</v>
      </c>
      <c r="E61" s="29">
        <v>3054</v>
      </c>
      <c r="F61" s="60">
        <v>3054</v>
      </c>
      <c r="G61" s="70">
        <f t="shared" si="4"/>
        <v>0</v>
      </c>
    </row>
    <row r="62" spans="1:7" ht="15" customHeight="1" x14ac:dyDescent="0.25">
      <c r="A62" s="17" t="s">
        <v>382</v>
      </c>
      <c r="B62" s="18" t="s">
        <v>51</v>
      </c>
      <c r="C62" s="19" t="s">
        <v>164</v>
      </c>
      <c r="D62" s="12" t="s">
        <v>560</v>
      </c>
      <c r="E62" s="29">
        <v>1659</v>
      </c>
      <c r="F62" s="60">
        <v>1659</v>
      </c>
      <c r="G62" s="70">
        <f t="shared" si="4"/>
        <v>0</v>
      </c>
    </row>
    <row r="63" spans="1:7" ht="15" customHeight="1" x14ac:dyDescent="0.25">
      <c r="A63" s="17" t="s">
        <v>383</v>
      </c>
      <c r="B63" s="18" t="s">
        <v>51</v>
      </c>
      <c r="C63" s="19" t="s">
        <v>165</v>
      </c>
      <c r="D63" s="12" t="s">
        <v>560</v>
      </c>
      <c r="E63" s="29">
        <v>1660</v>
      </c>
      <c r="F63" s="60">
        <v>1660</v>
      </c>
      <c r="G63" s="70">
        <f t="shared" si="4"/>
        <v>0</v>
      </c>
    </row>
    <row r="64" spans="1:7" ht="15" customHeight="1" x14ac:dyDescent="0.25">
      <c r="A64" s="55" t="s">
        <v>384</v>
      </c>
      <c r="B64" s="18" t="s">
        <v>35</v>
      </c>
      <c r="C64" s="19" t="s">
        <v>166</v>
      </c>
      <c r="D64" s="12" t="s">
        <v>560</v>
      </c>
      <c r="E64" s="29">
        <v>5446</v>
      </c>
      <c r="F64" s="60">
        <v>5263.5</v>
      </c>
      <c r="G64" s="70">
        <f t="shared" si="4"/>
        <v>182.5</v>
      </c>
    </row>
    <row r="65" spans="1:7" ht="15" customHeight="1" x14ac:dyDescent="0.25">
      <c r="A65" s="55" t="s">
        <v>385</v>
      </c>
      <c r="B65" s="18" t="s">
        <v>35</v>
      </c>
      <c r="C65" s="19" t="s">
        <v>167</v>
      </c>
      <c r="D65" s="12" t="s">
        <v>560</v>
      </c>
      <c r="E65" s="29">
        <v>5446</v>
      </c>
      <c r="F65" s="60">
        <v>5263.5</v>
      </c>
      <c r="G65" s="70">
        <f t="shared" si="4"/>
        <v>182.5</v>
      </c>
    </row>
    <row r="66" spans="1:7" ht="15" customHeight="1" x14ac:dyDescent="0.25">
      <c r="A66" s="17" t="s">
        <v>386</v>
      </c>
      <c r="B66" s="18" t="s">
        <v>35</v>
      </c>
      <c r="C66" s="19" t="s">
        <v>168</v>
      </c>
      <c r="D66" s="12" t="s">
        <v>560</v>
      </c>
      <c r="E66" s="29">
        <v>5446</v>
      </c>
      <c r="F66" s="60">
        <v>5263.5</v>
      </c>
      <c r="G66" s="70">
        <f t="shared" si="4"/>
        <v>182.5</v>
      </c>
    </row>
    <row r="67" spans="1:7" ht="15" customHeight="1" x14ac:dyDescent="0.25">
      <c r="A67" s="28" t="s">
        <v>387</v>
      </c>
      <c r="B67" s="18" t="s">
        <v>35</v>
      </c>
      <c r="C67" s="19" t="s">
        <v>169</v>
      </c>
      <c r="D67" s="12" t="s">
        <v>560</v>
      </c>
      <c r="E67" s="29">
        <v>5446</v>
      </c>
      <c r="F67" s="60">
        <v>5263.5</v>
      </c>
      <c r="G67" s="70">
        <f t="shared" si="4"/>
        <v>182.5</v>
      </c>
    </row>
    <row r="68" spans="1:7" ht="15" customHeight="1" x14ac:dyDescent="0.25">
      <c r="A68" s="17" t="s">
        <v>388</v>
      </c>
      <c r="B68" s="18" t="s">
        <v>52</v>
      </c>
      <c r="C68" s="19" t="s">
        <v>170</v>
      </c>
      <c r="D68" s="12" t="s">
        <v>560</v>
      </c>
      <c r="E68" s="29">
        <v>3998</v>
      </c>
      <c r="F68" s="60">
        <v>3998</v>
      </c>
      <c r="G68" s="70">
        <f t="shared" si="4"/>
        <v>0</v>
      </c>
    </row>
    <row r="69" spans="1:7" x14ac:dyDescent="0.25">
      <c r="A69" s="17" t="s">
        <v>389</v>
      </c>
      <c r="B69" s="18" t="s">
        <v>53</v>
      </c>
      <c r="C69" s="19" t="s">
        <v>171</v>
      </c>
      <c r="D69" s="12" t="s">
        <v>560</v>
      </c>
      <c r="E69" s="29">
        <v>2476</v>
      </c>
      <c r="F69" s="60">
        <v>2476</v>
      </c>
      <c r="G69" s="70">
        <f t="shared" si="4"/>
        <v>0</v>
      </c>
    </row>
    <row r="70" spans="1:7" x14ac:dyDescent="0.25">
      <c r="A70" s="55" t="s">
        <v>390</v>
      </c>
      <c r="B70" s="18" t="s">
        <v>54</v>
      </c>
      <c r="C70" s="19" t="s">
        <v>172</v>
      </c>
      <c r="D70" s="12" t="s">
        <v>560</v>
      </c>
      <c r="E70" s="29">
        <v>2240</v>
      </c>
      <c r="F70" s="60">
        <v>2240</v>
      </c>
      <c r="G70" s="70">
        <f t="shared" si="4"/>
        <v>0</v>
      </c>
    </row>
    <row r="71" spans="1:7" x14ac:dyDescent="0.25">
      <c r="A71" s="28" t="s">
        <v>391</v>
      </c>
      <c r="B71" s="18" t="s">
        <v>55</v>
      </c>
      <c r="C71" s="19" t="s">
        <v>173</v>
      </c>
      <c r="D71" s="12" t="s">
        <v>560</v>
      </c>
      <c r="E71" s="29">
        <v>3291</v>
      </c>
      <c r="F71" s="60">
        <v>3291</v>
      </c>
      <c r="G71" s="70">
        <f t="shared" ref="G71:G123" si="6">E71-F71</f>
        <v>0</v>
      </c>
    </row>
    <row r="72" spans="1:7" x14ac:dyDescent="0.25">
      <c r="A72" s="17" t="s">
        <v>392</v>
      </c>
      <c r="B72" s="18" t="s">
        <v>56</v>
      </c>
      <c r="C72" s="19" t="s">
        <v>174</v>
      </c>
      <c r="D72" s="12" t="s">
        <v>560</v>
      </c>
      <c r="E72" s="29">
        <v>3027</v>
      </c>
      <c r="F72" s="60">
        <v>3027</v>
      </c>
      <c r="G72" s="70">
        <f t="shared" si="6"/>
        <v>0</v>
      </c>
    </row>
    <row r="73" spans="1:7" x14ac:dyDescent="0.25">
      <c r="A73" s="17" t="s">
        <v>393</v>
      </c>
      <c r="B73" s="18" t="s">
        <v>57</v>
      </c>
      <c r="C73" s="19" t="s">
        <v>175</v>
      </c>
      <c r="D73" s="12" t="s">
        <v>560</v>
      </c>
      <c r="E73" s="29">
        <v>3033</v>
      </c>
      <c r="F73" s="60">
        <v>3033</v>
      </c>
      <c r="G73" s="70">
        <f t="shared" si="6"/>
        <v>0</v>
      </c>
    </row>
    <row r="74" spans="1:7" x14ac:dyDescent="0.25">
      <c r="A74" s="55" t="s">
        <v>394</v>
      </c>
      <c r="B74" s="18" t="s">
        <v>58</v>
      </c>
      <c r="C74" s="19" t="s">
        <v>176</v>
      </c>
      <c r="D74" s="44" t="s">
        <v>560</v>
      </c>
      <c r="E74" s="33">
        <v>2493</v>
      </c>
      <c r="F74" s="60">
        <v>2493</v>
      </c>
      <c r="G74" s="43">
        <f t="shared" si="6"/>
        <v>0</v>
      </c>
    </row>
    <row r="75" spans="1:7" ht="14.25" customHeight="1" x14ac:dyDescent="0.25">
      <c r="A75" s="55" t="s">
        <v>395</v>
      </c>
      <c r="B75" s="18" t="s">
        <v>59</v>
      </c>
      <c r="C75" s="19" t="s">
        <v>177</v>
      </c>
      <c r="D75" s="44" t="s">
        <v>560</v>
      </c>
      <c r="E75" s="33">
        <v>3710</v>
      </c>
      <c r="F75" s="60">
        <v>3710</v>
      </c>
      <c r="G75" s="43">
        <f t="shared" si="6"/>
        <v>0</v>
      </c>
    </row>
    <row r="76" spans="1:7" ht="15" customHeight="1" x14ac:dyDescent="0.25">
      <c r="A76" s="17" t="s">
        <v>396</v>
      </c>
      <c r="B76" s="18" t="s">
        <v>60</v>
      </c>
      <c r="C76" s="19" t="s">
        <v>178</v>
      </c>
      <c r="D76" s="12" t="s">
        <v>560</v>
      </c>
      <c r="E76" s="29">
        <v>1436</v>
      </c>
      <c r="F76" s="60">
        <v>1436</v>
      </c>
      <c r="G76" s="70">
        <f t="shared" si="6"/>
        <v>0</v>
      </c>
    </row>
    <row r="77" spans="1:7" ht="15" customHeight="1" x14ac:dyDescent="0.25">
      <c r="A77" s="28" t="s">
        <v>397</v>
      </c>
      <c r="B77" s="18" t="s">
        <v>61</v>
      </c>
      <c r="C77" s="19" t="s">
        <v>179</v>
      </c>
      <c r="D77" s="12" t="s">
        <v>560</v>
      </c>
      <c r="E77" s="29">
        <v>1497</v>
      </c>
      <c r="F77" s="60">
        <v>1497</v>
      </c>
      <c r="G77" s="70">
        <f t="shared" si="6"/>
        <v>0</v>
      </c>
    </row>
    <row r="78" spans="1:7" ht="15" customHeight="1" x14ac:dyDescent="0.25">
      <c r="A78" s="17" t="s">
        <v>398</v>
      </c>
      <c r="B78" s="18" t="s">
        <v>61</v>
      </c>
      <c r="C78" s="19" t="s">
        <v>180</v>
      </c>
      <c r="D78" s="12" t="s">
        <v>560</v>
      </c>
      <c r="E78" s="29">
        <v>1496</v>
      </c>
      <c r="F78" s="60">
        <v>1496</v>
      </c>
      <c r="G78" s="70">
        <f t="shared" si="6"/>
        <v>0</v>
      </c>
    </row>
    <row r="79" spans="1:7" ht="15" customHeight="1" x14ac:dyDescent="0.25">
      <c r="A79" s="17" t="s">
        <v>399</v>
      </c>
      <c r="B79" s="18" t="s">
        <v>40</v>
      </c>
      <c r="C79" s="19" t="s">
        <v>181</v>
      </c>
      <c r="D79" s="12" t="s">
        <v>560</v>
      </c>
      <c r="E79" s="29">
        <v>2664</v>
      </c>
      <c r="F79" s="60">
        <v>2664</v>
      </c>
      <c r="G79" s="70">
        <f t="shared" si="6"/>
        <v>0</v>
      </c>
    </row>
    <row r="80" spans="1:7" ht="15" customHeight="1" x14ac:dyDescent="0.25">
      <c r="A80" s="28" t="s">
        <v>400</v>
      </c>
      <c r="B80" s="18" t="s">
        <v>40</v>
      </c>
      <c r="C80" s="19" t="s">
        <v>182</v>
      </c>
      <c r="D80" s="12" t="s">
        <v>560</v>
      </c>
      <c r="E80" s="29">
        <v>3767</v>
      </c>
      <c r="F80" s="60">
        <v>3767</v>
      </c>
      <c r="G80" s="70">
        <f t="shared" si="6"/>
        <v>0</v>
      </c>
    </row>
    <row r="81" spans="1:7" x14ac:dyDescent="0.25">
      <c r="A81" s="17" t="s">
        <v>401</v>
      </c>
      <c r="B81" s="18" t="s">
        <v>62</v>
      </c>
      <c r="C81" s="19" t="s">
        <v>183</v>
      </c>
      <c r="D81" s="12" t="s">
        <v>560</v>
      </c>
      <c r="E81" s="29">
        <v>6945</v>
      </c>
      <c r="F81" s="60">
        <v>6833.25</v>
      </c>
      <c r="G81" s="70">
        <f t="shared" si="6"/>
        <v>111.75</v>
      </c>
    </row>
    <row r="82" spans="1:7" x14ac:dyDescent="0.25">
      <c r="A82" s="17" t="s">
        <v>402</v>
      </c>
      <c r="B82" s="18" t="s">
        <v>63</v>
      </c>
      <c r="C82" s="19" t="s">
        <v>184</v>
      </c>
      <c r="D82" s="12" t="s">
        <v>560</v>
      </c>
      <c r="E82" s="29">
        <v>12752</v>
      </c>
      <c r="F82" s="60">
        <v>12411</v>
      </c>
      <c r="G82" s="70">
        <f t="shared" si="6"/>
        <v>341</v>
      </c>
    </row>
    <row r="83" spans="1:7" ht="15" customHeight="1" x14ac:dyDescent="0.25">
      <c r="A83" s="55" t="s">
        <v>403</v>
      </c>
      <c r="B83" s="18" t="s">
        <v>64</v>
      </c>
      <c r="C83" s="19" t="s">
        <v>185</v>
      </c>
      <c r="D83" s="12" t="s">
        <v>560</v>
      </c>
      <c r="E83" s="29">
        <v>35223</v>
      </c>
      <c r="F83" s="60">
        <v>33661.75</v>
      </c>
      <c r="G83" s="70">
        <f t="shared" si="6"/>
        <v>1561.25</v>
      </c>
    </row>
    <row r="84" spans="1:7" ht="15" customHeight="1" x14ac:dyDescent="0.25">
      <c r="A84" s="55" t="s">
        <v>404</v>
      </c>
      <c r="B84" s="18" t="s">
        <v>65</v>
      </c>
      <c r="C84" s="19" t="s">
        <v>186</v>
      </c>
      <c r="D84" s="12" t="s">
        <v>560</v>
      </c>
      <c r="E84" s="29">
        <v>5380</v>
      </c>
      <c r="F84" s="60">
        <v>5380</v>
      </c>
      <c r="G84" s="70">
        <f t="shared" si="6"/>
        <v>0</v>
      </c>
    </row>
    <row r="85" spans="1:7" ht="15" customHeight="1" x14ac:dyDescent="0.25">
      <c r="A85" s="17" t="s">
        <v>405</v>
      </c>
      <c r="B85" s="18" t="s">
        <v>66</v>
      </c>
      <c r="C85" s="19" t="s">
        <v>187</v>
      </c>
      <c r="D85" s="12" t="s">
        <v>560</v>
      </c>
      <c r="E85" s="29">
        <v>3643</v>
      </c>
      <c r="F85" s="60">
        <v>3643</v>
      </c>
      <c r="G85" s="70">
        <f t="shared" si="6"/>
        <v>0</v>
      </c>
    </row>
    <row r="86" spans="1:7" ht="15" customHeight="1" x14ac:dyDescent="0.25">
      <c r="A86" s="55" t="s">
        <v>406</v>
      </c>
      <c r="B86" s="18" t="s">
        <v>67</v>
      </c>
      <c r="C86" s="19" t="s">
        <v>188</v>
      </c>
      <c r="D86" s="12" t="s">
        <v>560</v>
      </c>
      <c r="E86" s="29">
        <v>2411</v>
      </c>
      <c r="F86" s="60">
        <v>2411</v>
      </c>
      <c r="G86" s="70">
        <f t="shared" si="6"/>
        <v>0</v>
      </c>
    </row>
    <row r="87" spans="1:7" x14ac:dyDescent="0.25">
      <c r="A87" s="55" t="s">
        <v>407</v>
      </c>
      <c r="B87" s="18" t="s">
        <v>68</v>
      </c>
      <c r="C87" s="19" t="s">
        <v>189</v>
      </c>
      <c r="D87" s="12" t="s">
        <v>560</v>
      </c>
      <c r="E87" s="29">
        <v>1379</v>
      </c>
      <c r="F87" s="60">
        <v>1379</v>
      </c>
      <c r="G87" s="70">
        <f t="shared" si="6"/>
        <v>0</v>
      </c>
    </row>
    <row r="88" spans="1:7" x14ac:dyDescent="0.25">
      <c r="A88" s="17" t="s">
        <v>408</v>
      </c>
      <c r="B88" s="18" t="s">
        <v>68</v>
      </c>
      <c r="C88" s="19" t="s">
        <v>190</v>
      </c>
      <c r="D88" s="12" t="s">
        <v>560</v>
      </c>
      <c r="E88" s="29">
        <v>1378</v>
      </c>
      <c r="F88" s="60">
        <v>1378</v>
      </c>
      <c r="G88" s="70">
        <f t="shared" si="6"/>
        <v>0</v>
      </c>
    </row>
    <row r="89" spans="1:7" x14ac:dyDescent="0.25">
      <c r="A89" s="55" t="s">
        <v>409</v>
      </c>
      <c r="B89" s="18" t="s">
        <v>69</v>
      </c>
      <c r="C89" s="19" t="s">
        <v>191</v>
      </c>
      <c r="D89" s="12" t="s">
        <v>560</v>
      </c>
      <c r="E89" s="29">
        <v>3618</v>
      </c>
      <c r="F89" s="60">
        <v>3618</v>
      </c>
      <c r="G89" s="70">
        <f t="shared" si="6"/>
        <v>0</v>
      </c>
    </row>
    <row r="90" spans="1:7" x14ac:dyDescent="0.25">
      <c r="A90" s="17" t="s">
        <v>410</v>
      </c>
      <c r="B90" s="18" t="s">
        <v>70</v>
      </c>
      <c r="C90" s="19" t="s">
        <v>192</v>
      </c>
      <c r="D90" s="12" t="s">
        <v>560</v>
      </c>
      <c r="E90" s="29">
        <v>6077</v>
      </c>
      <c r="F90" s="60">
        <v>6077</v>
      </c>
      <c r="G90" s="70">
        <f t="shared" si="6"/>
        <v>0</v>
      </c>
    </row>
    <row r="91" spans="1:7" x14ac:dyDescent="0.25">
      <c r="A91" s="55" t="s">
        <v>411</v>
      </c>
      <c r="B91" s="18" t="s">
        <v>71</v>
      </c>
      <c r="C91" s="19" t="s">
        <v>193</v>
      </c>
      <c r="D91" s="12" t="s">
        <v>560</v>
      </c>
      <c r="E91" s="29">
        <v>2043</v>
      </c>
      <c r="F91" s="60">
        <v>2043</v>
      </c>
      <c r="G91" s="70">
        <f t="shared" si="6"/>
        <v>0</v>
      </c>
    </row>
    <row r="92" spans="1:7" x14ac:dyDescent="0.25">
      <c r="A92" s="55" t="s">
        <v>412</v>
      </c>
      <c r="B92" s="18" t="s">
        <v>72</v>
      </c>
      <c r="C92" s="19" t="s">
        <v>194</v>
      </c>
      <c r="D92" s="12" t="s">
        <v>560</v>
      </c>
      <c r="E92" s="29">
        <v>1837</v>
      </c>
      <c r="F92" s="60">
        <v>1837</v>
      </c>
      <c r="G92" s="70">
        <f t="shared" si="6"/>
        <v>0</v>
      </c>
    </row>
    <row r="93" spans="1:7" x14ac:dyDescent="0.25">
      <c r="A93" s="55" t="s">
        <v>413</v>
      </c>
      <c r="B93" s="18" t="s">
        <v>73</v>
      </c>
      <c r="C93" s="19" t="s">
        <v>195</v>
      </c>
      <c r="D93" s="40">
        <v>40101</v>
      </c>
      <c r="E93" s="29">
        <v>4837</v>
      </c>
      <c r="F93" s="60">
        <v>4194.25</v>
      </c>
      <c r="G93" s="70">
        <f t="shared" si="6"/>
        <v>642.75</v>
      </c>
    </row>
    <row r="94" spans="1:7" x14ac:dyDescent="0.25">
      <c r="A94" s="17" t="s">
        <v>414</v>
      </c>
      <c r="B94" s="18" t="s">
        <v>74</v>
      </c>
      <c r="C94" s="19" t="s">
        <v>196</v>
      </c>
      <c r="D94" s="41">
        <v>40491</v>
      </c>
      <c r="E94" s="29">
        <v>19710</v>
      </c>
      <c r="F94" s="60">
        <v>14246.5</v>
      </c>
      <c r="G94" s="70">
        <f t="shared" si="6"/>
        <v>5463.5</v>
      </c>
    </row>
    <row r="95" spans="1:7" x14ac:dyDescent="0.25">
      <c r="A95" s="55" t="s">
        <v>415</v>
      </c>
      <c r="B95" s="18" t="s">
        <v>75</v>
      </c>
      <c r="C95" s="19" t="s">
        <v>197</v>
      </c>
      <c r="D95" s="41">
        <v>40491</v>
      </c>
      <c r="E95" s="29">
        <v>4308</v>
      </c>
      <c r="F95" s="60">
        <v>3267</v>
      </c>
      <c r="G95" s="70">
        <f t="shared" si="6"/>
        <v>1041</v>
      </c>
    </row>
    <row r="96" spans="1:7" ht="30" x14ac:dyDescent="0.25">
      <c r="A96" s="17" t="s">
        <v>416</v>
      </c>
      <c r="B96" s="18" t="s">
        <v>76</v>
      </c>
      <c r="C96" s="19" t="s">
        <v>198</v>
      </c>
      <c r="D96" s="45">
        <v>40491</v>
      </c>
      <c r="E96" s="33">
        <v>6338</v>
      </c>
      <c r="F96" s="61">
        <v>4807.5</v>
      </c>
      <c r="G96" s="43">
        <f t="shared" si="6"/>
        <v>1530.5</v>
      </c>
    </row>
    <row r="97" spans="1:7" ht="15" customHeight="1" x14ac:dyDescent="0.25">
      <c r="A97" s="17" t="s">
        <v>417</v>
      </c>
      <c r="B97" s="18" t="s">
        <v>77</v>
      </c>
      <c r="C97" s="19" t="s">
        <v>199</v>
      </c>
      <c r="D97" s="41">
        <v>40491</v>
      </c>
      <c r="E97" s="29">
        <v>6990</v>
      </c>
      <c r="F97" s="60">
        <v>5300.5</v>
      </c>
      <c r="G97" s="70">
        <f t="shared" si="6"/>
        <v>1689.5</v>
      </c>
    </row>
    <row r="98" spans="1:7" ht="15" customHeight="1" x14ac:dyDescent="0.25">
      <c r="A98" s="17" t="s">
        <v>418</v>
      </c>
      <c r="B98" s="18" t="s">
        <v>78</v>
      </c>
      <c r="C98" s="19" t="s">
        <v>200</v>
      </c>
      <c r="D98" s="41">
        <v>40491</v>
      </c>
      <c r="E98" s="29">
        <v>4400</v>
      </c>
      <c r="F98" s="60">
        <v>3336</v>
      </c>
      <c r="G98" s="70">
        <f t="shared" si="6"/>
        <v>1064</v>
      </c>
    </row>
    <row r="99" spans="1:7" ht="15" customHeight="1" x14ac:dyDescent="0.25">
      <c r="A99" s="55" t="s">
        <v>419</v>
      </c>
      <c r="B99" s="18" t="s">
        <v>79</v>
      </c>
      <c r="C99" s="19" t="s">
        <v>201</v>
      </c>
      <c r="D99" s="41">
        <v>40491</v>
      </c>
      <c r="E99" s="29">
        <v>1738</v>
      </c>
      <c r="F99" s="60">
        <v>1598.7</v>
      </c>
      <c r="G99" s="70">
        <f t="shared" si="6"/>
        <v>139.29999999999995</v>
      </c>
    </row>
    <row r="100" spans="1:7" ht="15" customHeight="1" x14ac:dyDescent="0.25">
      <c r="A100" s="17" t="s">
        <v>420</v>
      </c>
      <c r="B100" s="18" t="s">
        <v>32</v>
      </c>
      <c r="C100" s="19" t="s">
        <v>202</v>
      </c>
      <c r="D100" s="41">
        <v>40491</v>
      </c>
      <c r="E100" s="29">
        <v>1815</v>
      </c>
      <c r="F100" s="60">
        <v>1236</v>
      </c>
      <c r="G100" s="70">
        <f t="shared" si="6"/>
        <v>579</v>
      </c>
    </row>
    <row r="101" spans="1:7" ht="15" customHeight="1" x14ac:dyDescent="0.25">
      <c r="A101" s="55" t="s">
        <v>421</v>
      </c>
      <c r="B101" s="18" t="s">
        <v>80</v>
      </c>
      <c r="C101" s="19" t="s">
        <v>203</v>
      </c>
      <c r="D101" s="41">
        <v>40491</v>
      </c>
      <c r="E101" s="29">
        <v>8000</v>
      </c>
      <c r="F101" s="60">
        <v>6067</v>
      </c>
      <c r="G101" s="70">
        <f t="shared" si="6"/>
        <v>1933</v>
      </c>
    </row>
    <row r="102" spans="1:7" ht="15" customHeight="1" x14ac:dyDescent="0.25">
      <c r="A102" s="28" t="s">
        <v>422</v>
      </c>
      <c r="B102" s="18" t="s">
        <v>81</v>
      </c>
      <c r="C102" s="19" t="s">
        <v>204</v>
      </c>
      <c r="D102" s="45">
        <v>40491</v>
      </c>
      <c r="E102" s="29">
        <v>6850</v>
      </c>
      <c r="F102" s="60">
        <v>5194.5</v>
      </c>
      <c r="G102" s="70">
        <f t="shared" si="6"/>
        <v>1655.5</v>
      </c>
    </row>
    <row r="103" spans="1:7" ht="15.75" customHeight="1" x14ac:dyDescent="0.25">
      <c r="A103" s="28" t="s">
        <v>423</v>
      </c>
      <c r="B103" s="18" t="s">
        <v>82</v>
      </c>
      <c r="C103" s="19" t="s">
        <v>205</v>
      </c>
      <c r="D103" s="45">
        <v>40491</v>
      </c>
      <c r="E103" s="33">
        <v>2666</v>
      </c>
      <c r="F103" s="60">
        <v>2666</v>
      </c>
      <c r="G103" s="43">
        <f t="shared" si="6"/>
        <v>0</v>
      </c>
    </row>
    <row r="104" spans="1:7" ht="15" customHeight="1" x14ac:dyDescent="0.25">
      <c r="A104" s="28" t="s">
        <v>424</v>
      </c>
      <c r="B104" s="18" t="s">
        <v>83</v>
      </c>
      <c r="C104" s="19" t="s">
        <v>206</v>
      </c>
      <c r="D104" s="41">
        <v>40491</v>
      </c>
      <c r="E104" s="29">
        <v>5711</v>
      </c>
      <c r="F104" s="60">
        <v>4230.8500000000004</v>
      </c>
      <c r="G104" s="70">
        <f t="shared" si="6"/>
        <v>1480.1499999999996</v>
      </c>
    </row>
    <row r="105" spans="1:7" ht="15" customHeight="1" x14ac:dyDescent="0.25">
      <c r="A105" s="28" t="s">
        <v>425</v>
      </c>
      <c r="B105" s="18" t="s">
        <v>84</v>
      </c>
      <c r="C105" s="19" t="s">
        <v>207</v>
      </c>
      <c r="D105" s="41">
        <v>40501</v>
      </c>
      <c r="E105" s="29">
        <v>5749</v>
      </c>
      <c r="F105" s="60">
        <v>4322.1499999999996</v>
      </c>
      <c r="G105" s="70">
        <f t="shared" si="6"/>
        <v>1426.8500000000004</v>
      </c>
    </row>
    <row r="106" spans="1:7" ht="15" customHeight="1" x14ac:dyDescent="0.25">
      <c r="A106" s="28" t="s">
        <v>426</v>
      </c>
      <c r="B106" s="18" t="s">
        <v>85</v>
      </c>
      <c r="C106" s="19" t="s">
        <v>208</v>
      </c>
      <c r="D106" s="41">
        <v>40501</v>
      </c>
      <c r="E106" s="29">
        <v>4463</v>
      </c>
      <c r="F106" s="60">
        <v>3282.75</v>
      </c>
      <c r="G106" s="70">
        <f t="shared" si="6"/>
        <v>1180.25</v>
      </c>
    </row>
    <row r="107" spans="1:7" ht="15" customHeight="1" x14ac:dyDescent="0.25">
      <c r="A107" s="28" t="s">
        <v>427</v>
      </c>
      <c r="B107" s="18" t="s">
        <v>86</v>
      </c>
      <c r="C107" s="19" t="s">
        <v>209</v>
      </c>
      <c r="D107" s="41">
        <v>40501</v>
      </c>
      <c r="E107" s="29">
        <v>3914</v>
      </c>
      <c r="F107" s="60">
        <v>2966.5</v>
      </c>
      <c r="G107" s="70">
        <f t="shared" si="6"/>
        <v>947.5</v>
      </c>
    </row>
    <row r="108" spans="1:7" ht="15" customHeight="1" x14ac:dyDescent="0.25">
      <c r="A108" s="28" t="s">
        <v>428</v>
      </c>
      <c r="B108" s="18" t="s">
        <v>41</v>
      </c>
      <c r="C108" s="19" t="s">
        <v>210</v>
      </c>
      <c r="D108" s="41">
        <v>40506</v>
      </c>
      <c r="E108" s="29">
        <v>4440</v>
      </c>
      <c r="F108" s="60">
        <v>3267</v>
      </c>
      <c r="G108" s="70">
        <f t="shared" si="6"/>
        <v>1173</v>
      </c>
    </row>
    <row r="109" spans="1:7" ht="15" customHeight="1" x14ac:dyDescent="0.25">
      <c r="A109" s="28" t="s">
        <v>429</v>
      </c>
      <c r="B109" s="18" t="s">
        <v>87</v>
      </c>
      <c r="C109" s="19" t="s">
        <v>211</v>
      </c>
      <c r="D109" s="41">
        <v>40506</v>
      </c>
      <c r="E109" s="29">
        <v>12540</v>
      </c>
      <c r="F109" s="60">
        <v>9109</v>
      </c>
      <c r="G109" s="70">
        <f t="shared" si="6"/>
        <v>3431</v>
      </c>
    </row>
    <row r="110" spans="1:7" ht="15" customHeight="1" x14ac:dyDescent="0.25">
      <c r="A110" s="28" t="s">
        <v>430</v>
      </c>
      <c r="B110" s="18" t="s">
        <v>88</v>
      </c>
      <c r="C110" s="19" t="s">
        <v>212</v>
      </c>
      <c r="D110" s="41">
        <v>40760</v>
      </c>
      <c r="E110" s="29">
        <v>1900</v>
      </c>
      <c r="F110" s="60">
        <v>1298</v>
      </c>
      <c r="G110" s="70">
        <f t="shared" si="6"/>
        <v>602</v>
      </c>
    </row>
    <row r="111" spans="1:7" ht="15" customHeight="1" x14ac:dyDescent="0.25">
      <c r="A111" s="28" t="s">
        <v>431</v>
      </c>
      <c r="B111" s="18" t="s">
        <v>88</v>
      </c>
      <c r="C111" s="19" t="s">
        <v>213</v>
      </c>
      <c r="D111" s="41">
        <v>40760</v>
      </c>
      <c r="E111" s="29">
        <v>1900</v>
      </c>
      <c r="F111" s="60">
        <v>1298</v>
      </c>
      <c r="G111" s="70">
        <f t="shared" si="6"/>
        <v>602</v>
      </c>
    </row>
    <row r="112" spans="1:7" ht="15" customHeight="1" x14ac:dyDescent="0.25">
      <c r="A112" s="28" t="s">
        <v>432</v>
      </c>
      <c r="B112" s="18" t="s">
        <v>90</v>
      </c>
      <c r="C112" s="19" t="s">
        <v>214</v>
      </c>
      <c r="D112" s="41">
        <v>40801</v>
      </c>
      <c r="E112" s="29">
        <v>1590</v>
      </c>
      <c r="F112" s="62">
        <v>1073.5</v>
      </c>
      <c r="G112" s="70">
        <f t="shared" si="6"/>
        <v>516.5</v>
      </c>
    </row>
    <row r="113" spans="1:7" ht="15" customHeight="1" x14ac:dyDescent="0.25">
      <c r="A113" s="28" t="s">
        <v>433</v>
      </c>
      <c r="B113" s="18" t="s">
        <v>90</v>
      </c>
      <c r="C113" s="19" t="s">
        <v>215</v>
      </c>
      <c r="D113" s="41">
        <v>40801</v>
      </c>
      <c r="E113" s="29">
        <v>1590</v>
      </c>
      <c r="F113" s="62">
        <v>1073.5</v>
      </c>
      <c r="G113" s="70">
        <f t="shared" si="6"/>
        <v>516.5</v>
      </c>
    </row>
    <row r="114" spans="1:7" ht="15" customHeight="1" x14ac:dyDescent="0.25">
      <c r="A114" s="28" t="s">
        <v>434</v>
      </c>
      <c r="B114" s="18" t="s">
        <v>35</v>
      </c>
      <c r="C114" s="19" t="s">
        <v>216</v>
      </c>
      <c r="D114" s="41">
        <v>40878</v>
      </c>
      <c r="E114" s="29">
        <v>5050</v>
      </c>
      <c r="F114" s="62">
        <v>3366.5</v>
      </c>
      <c r="G114" s="70">
        <f t="shared" si="6"/>
        <v>1683.5</v>
      </c>
    </row>
    <row r="115" spans="1:7" ht="15" customHeight="1" x14ac:dyDescent="0.25">
      <c r="A115" s="28" t="s">
        <v>435</v>
      </c>
      <c r="B115" s="18" t="s">
        <v>35</v>
      </c>
      <c r="C115" s="19" t="s">
        <v>217</v>
      </c>
      <c r="D115" s="41">
        <v>40878</v>
      </c>
      <c r="E115" s="29">
        <v>5050</v>
      </c>
      <c r="F115" s="62">
        <v>3366.5</v>
      </c>
      <c r="G115" s="70">
        <f t="shared" si="6"/>
        <v>1683.5</v>
      </c>
    </row>
    <row r="116" spans="1:7" ht="15" customHeight="1" x14ac:dyDescent="0.25">
      <c r="A116" s="28" t="s">
        <v>436</v>
      </c>
      <c r="B116" s="18" t="s">
        <v>47</v>
      </c>
      <c r="C116" s="19" t="s">
        <v>218</v>
      </c>
      <c r="D116" s="41">
        <v>40878</v>
      </c>
      <c r="E116" s="29">
        <v>5090</v>
      </c>
      <c r="F116" s="62">
        <v>3350.5</v>
      </c>
      <c r="G116" s="70">
        <f t="shared" si="6"/>
        <v>1739.5</v>
      </c>
    </row>
    <row r="117" spans="1:7" ht="15" customHeight="1" x14ac:dyDescent="0.25">
      <c r="A117" s="28" t="s">
        <v>437</v>
      </c>
      <c r="B117" s="18" t="s">
        <v>47</v>
      </c>
      <c r="C117" s="19" t="s">
        <v>219</v>
      </c>
      <c r="D117" s="41">
        <v>40878</v>
      </c>
      <c r="E117" s="29">
        <v>5090</v>
      </c>
      <c r="F117" s="62">
        <v>3350.5</v>
      </c>
      <c r="G117" s="70">
        <f t="shared" si="6"/>
        <v>1739.5</v>
      </c>
    </row>
    <row r="118" spans="1:7" ht="15" customHeight="1" x14ac:dyDescent="0.25">
      <c r="A118" s="28" t="s">
        <v>438</v>
      </c>
      <c r="B118" s="18" t="s">
        <v>47</v>
      </c>
      <c r="C118" s="19" t="s">
        <v>220</v>
      </c>
      <c r="D118" s="41">
        <v>40878</v>
      </c>
      <c r="E118" s="29">
        <v>5090</v>
      </c>
      <c r="F118" s="62">
        <v>3350.5</v>
      </c>
      <c r="G118" s="70">
        <f t="shared" si="6"/>
        <v>1739.5</v>
      </c>
    </row>
    <row r="119" spans="1:7" ht="15" customHeight="1" x14ac:dyDescent="0.25">
      <c r="A119" s="28" t="s">
        <v>439</v>
      </c>
      <c r="B119" s="18" t="s">
        <v>47</v>
      </c>
      <c r="C119" s="19" t="s">
        <v>221</v>
      </c>
      <c r="D119" s="41">
        <v>40878</v>
      </c>
      <c r="E119" s="29">
        <v>6080</v>
      </c>
      <c r="F119" s="62">
        <v>4003</v>
      </c>
      <c r="G119" s="70">
        <f t="shared" si="6"/>
        <v>2077</v>
      </c>
    </row>
    <row r="120" spans="1:7" ht="15" customHeight="1" x14ac:dyDescent="0.25">
      <c r="A120" s="28" t="s">
        <v>440</v>
      </c>
      <c r="B120" s="18" t="s">
        <v>47</v>
      </c>
      <c r="C120" s="19" t="s">
        <v>222</v>
      </c>
      <c r="D120" s="41">
        <v>40878</v>
      </c>
      <c r="E120" s="29">
        <v>8490</v>
      </c>
      <c r="F120" s="62">
        <v>5589.5</v>
      </c>
      <c r="G120" s="70">
        <f t="shared" si="6"/>
        <v>2900.5</v>
      </c>
    </row>
    <row r="121" spans="1:7" ht="15" customHeight="1" x14ac:dyDescent="0.25">
      <c r="A121" s="28" t="s">
        <v>441</v>
      </c>
      <c r="B121" s="18" t="s">
        <v>91</v>
      </c>
      <c r="C121" s="19" t="s">
        <v>223</v>
      </c>
      <c r="D121" s="41">
        <v>40878</v>
      </c>
      <c r="E121" s="29">
        <v>6437</v>
      </c>
      <c r="F121" s="62">
        <v>4237.25</v>
      </c>
      <c r="G121" s="70">
        <f t="shared" si="6"/>
        <v>2199.75</v>
      </c>
    </row>
    <row r="122" spans="1:7" ht="15" customHeight="1" x14ac:dyDescent="0.25">
      <c r="A122" s="28" t="s">
        <v>442</v>
      </c>
      <c r="B122" s="18" t="s">
        <v>92</v>
      </c>
      <c r="C122" s="19" t="s">
        <v>224</v>
      </c>
      <c r="D122" s="41">
        <v>40878</v>
      </c>
      <c r="E122" s="29">
        <v>7672</v>
      </c>
      <c r="F122" s="62">
        <v>5050</v>
      </c>
      <c r="G122" s="70">
        <f t="shared" si="6"/>
        <v>2622</v>
      </c>
    </row>
    <row r="123" spans="1:7" ht="15" customHeight="1" x14ac:dyDescent="0.25">
      <c r="A123" s="28" t="s">
        <v>443</v>
      </c>
      <c r="B123" s="18" t="s">
        <v>93</v>
      </c>
      <c r="C123" s="19" t="s">
        <v>225</v>
      </c>
      <c r="D123" s="41">
        <v>40878</v>
      </c>
      <c r="E123" s="29">
        <v>13200</v>
      </c>
      <c r="F123" s="62">
        <v>8690</v>
      </c>
      <c r="G123" s="70">
        <f t="shared" si="6"/>
        <v>4510</v>
      </c>
    </row>
    <row r="124" spans="1:7" ht="15" customHeight="1" x14ac:dyDescent="0.25">
      <c r="A124" s="28" t="s">
        <v>444</v>
      </c>
      <c r="B124" s="18" t="s">
        <v>47</v>
      </c>
      <c r="C124" s="19" t="s">
        <v>226</v>
      </c>
      <c r="D124" s="41">
        <v>40878</v>
      </c>
      <c r="E124" s="29">
        <v>8490</v>
      </c>
      <c r="F124" s="62">
        <v>5589.5</v>
      </c>
      <c r="G124" s="70">
        <f t="shared" ref="G124:G179" si="7">E124-F124</f>
        <v>2900.5</v>
      </c>
    </row>
    <row r="125" spans="1:7" ht="15" customHeight="1" x14ac:dyDescent="0.25">
      <c r="A125" s="28" t="s">
        <v>445</v>
      </c>
      <c r="B125" s="18" t="s">
        <v>47</v>
      </c>
      <c r="C125" s="19" t="s">
        <v>227</v>
      </c>
      <c r="D125" s="41">
        <v>40878</v>
      </c>
      <c r="E125" s="29">
        <v>8490</v>
      </c>
      <c r="F125" s="62">
        <v>5589.5</v>
      </c>
      <c r="G125" s="70">
        <f t="shared" si="7"/>
        <v>2900.5</v>
      </c>
    </row>
    <row r="126" spans="1:7" ht="15" customHeight="1" x14ac:dyDescent="0.25">
      <c r="A126" s="28" t="s">
        <v>446</v>
      </c>
      <c r="B126" s="18" t="s">
        <v>94</v>
      </c>
      <c r="C126" s="19" t="s">
        <v>228</v>
      </c>
      <c r="D126" s="41">
        <v>40878</v>
      </c>
      <c r="E126" s="29">
        <v>2990</v>
      </c>
      <c r="F126" s="62">
        <v>1968.5</v>
      </c>
      <c r="G126" s="70">
        <f t="shared" si="7"/>
        <v>1021.5</v>
      </c>
    </row>
    <row r="127" spans="1:7" ht="30" x14ac:dyDescent="0.25">
      <c r="A127" s="28" t="s">
        <v>447</v>
      </c>
      <c r="B127" s="18" t="s">
        <v>559</v>
      </c>
      <c r="C127" s="19" t="s">
        <v>229</v>
      </c>
      <c r="D127" s="45">
        <v>40878</v>
      </c>
      <c r="E127" s="33">
        <v>1220</v>
      </c>
      <c r="F127" s="62">
        <v>793</v>
      </c>
      <c r="G127" s="43">
        <f t="shared" si="7"/>
        <v>427</v>
      </c>
    </row>
    <row r="128" spans="1:7" ht="30" x14ac:dyDescent="0.25">
      <c r="A128" s="28" t="s">
        <v>448</v>
      </c>
      <c r="B128" s="18" t="s">
        <v>559</v>
      </c>
      <c r="C128" s="19" t="s">
        <v>230</v>
      </c>
      <c r="D128" s="45">
        <v>40878</v>
      </c>
      <c r="E128" s="33">
        <v>1450</v>
      </c>
      <c r="F128" s="62">
        <v>942.5</v>
      </c>
      <c r="G128" s="43">
        <f t="shared" si="7"/>
        <v>507.5</v>
      </c>
    </row>
    <row r="129" spans="1:7" ht="30" x14ac:dyDescent="0.25">
      <c r="A129" s="28" t="s">
        <v>449</v>
      </c>
      <c r="B129" s="18" t="s">
        <v>559</v>
      </c>
      <c r="C129" s="19" t="s">
        <v>231</v>
      </c>
      <c r="D129" s="45">
        <v>40878</v>
      </c>
      <c r="E129" s="33">
        <v>1820</v>
      </c>
      <c r="F129" s="62">
        <v>1183</v>
      </c>
      <c r="G129" s="43">
        <f t="shared" si="7"/>
        <v>637</v>
      </c>
    </row>
    <row r="130" spans="1:7" ht="30" x14ac:dyDescent="0.25">
      <c r="A130" s="28" t="s">
        <v>450</v>
      </c>
      <c r="B130" s="18" t="s">
        <v>559</v>
      </c>
      <c r="C130" s="19" t="s">
        <v>232</v>
      </c>
      <c r="D130" s="45">
        <v>40878</v>
      </c>
      <c r="E130" s="33">
        <v>1820</v>
      </c>
      <c r="F130" s="62">
        <v>1183</v>
      </c>
      <c r="G130" s="43">
        <f t="shared" si="7"/>
        <v>637</v>
      </c>
    </row>
    <row r="131" spans="1:7" ht="30" x14ac:dyDescent="0.25">
      <c r="A131" s="28" t="s">
        <v>451</v>
      </c>
      <c r="B131" s="18" t="s">
        <v>95</v>
      </c>
      <c r="C131" s="19" t="s">
        <v>233</v>
      </c>
      <c r="D131" s="45">
        <v>40878</v>
      </c>
      <c r="E131" s="33">
        <v>23200</v>
      </c>
      <c r="F131" s="62">
        <v>15080</v>
      </c>
      <c r="G131" s="43">
        <f t="shared" si="7"/>
        <v>8120</v>
      </c>
    </row>
    <row r="132" spans="1:7" ht="15" customHeight="1" x14ac:dyDescent="0.25">
      <c r="A132" s="28" t="s">
        <v>452</v>
      </c>
      <c r="B132" s="18" t="s">
        <v>96</v>
      </c>
      <c r="C132" s="19" t="s">
        <v>234</v>
      </c>
      <c r="D132" s="41">
        <v>40883</v>
      </c>
      <c r="E132" s="29">
        <v>4279</v>
      </c>
      <c r="F132" s="62">
        <v>2781.75</v>
      </c>
      <c r="G132" s="70">
        <f t="shared" si="7"/>
        <v>1497.25</v>
      </c>
    </row>
    <row r="133" spans="1:7" ht="15" customHeight="1" x14ac:dyDescent="0.25">
      <c r="A133" s="28" t="s">
        <v>453</v>
      </c>
      <c r="B133" s="18" t="s">
        <v>97</v>
      </c>
      <c r="C133" s="19" t="s">
        <v>235</v>
      </c>
      <c r="D133" s="41">
        <v>40883</v>
      </c>
      <c r="E133" s="29">
        <v>7500</v>
      </c>
      <c r="F133" s="62">
        <v>4875</v>
      </c>
      <c r="G133" s="70">
        <f t="shared" si="7"/>
        <v>2625</v>
      </c>
    </row>
    <row r="134" spans="1:7" ht="15" customHeight="1" x14ac:dyDescent="0.25">
      <c r="A134" s="28" t="s">
        <v>454</v>
      </c>
      <c r="B134" s="18" t="s">
        <v>98</v>
      </c>
      <c r="C134" s="19" t="s">
        <v>236</v>
      </c>
      <c r="D134" s="41">
        <v>40883</v>
      </c>
      <c r="E134" s="29">
        <v>16675</v>
      </c>
      <c r="F134" s="62">
        <v>10839.75</v>
      </c>
      <c r="G134" s="70">
        <f t="shared" si="7"/>
        <v>5835.25</v>
      </c>
    </row>
    <row r="135" spans="1:7" ht="15" customHeight="1" x14ac:dyDescent="0.25">
      <c r="A135" s="28" t="s">
        <v>455</v>
      </c>
      <c r="B135" s="18" t="s">
        <v>99</v>
      </c>
      <c r="C135" s="19" t="s">
        <v>237</v>
      </c>
      <c r="D135" s="41">
        <v>40883</v>
      </c>
      <c r="E135" s="29">
        <v>11675</v>
      </c>
      <c r="F135" s="62">
        <v>7589.75</v>
      </c>
      <c r="G135" s="70">
        <f t="shared" si="7"/>
        <v>4085.25</v>
      </c>
    </row>
    <row r="136" spans="1:7" ht="15" customHeight="1" x14ac:dyDescent="0.25">
      <c r="A136" s="28" t="s">
        <v>456</v>
      </c>
      <c r="B136" s="18" t="s">
        <v>100</v>
      </c>
      <c r="C136" s="19" t="s">
        <v>238</v>
      </c>
      <c r="D136" s="41">
        <v>40883</v>
      </c>
      <c r="E136" s="29">
        <v>5405</v>
      </c>
      <c r="F136" s="62">
        <v>3514.25</v>
      </c>
      <c r="G136" s="70">
        <f t="shared" si="7"/>
        <v>1890.75</v>
      </c>
    </row>
    <row r="137" spans="1:7" ht="15" customHeight="1" x14ac:dyDescent="0.25">
      <c r="A137" s="28" t="s">
        <v>457</v>
      </c>
      <c r="B137" s="18" t="s">
        <v>101</v>
      </c>
      <c r="C137" s="19" t="s">
        <v>239</v>
      </c>
      <c r="D137" s="41">
        <v>40883</v>
      </c>
      <c r="E137" s="29">
        <v>29415</v>
      </c>
      <c r="F137" s="62">
        <v>19120.75</v>
      </c>
      <c r="G137" s="70">
        <f t="shared" si="7"/>
        <v>10294.25</v>
      </c>
    </row>
    <row r="138" spans="1:7" ht="15" customHeight="1" x14ac:dyDescent="0.25">
      <c r="A138" s="28" t="s">
        <v>458</v>
      </c>
      <c r="B138" s="18" t="s">
        <v>102</v>
      </c>
      <c r="C138" s="19" t="s">
        <v>240</v>
      </c>
      <c r="D138" s="41">
        <v>40897</v>
      </c>
      <c r="E138" s="29">
        <v>8380</v>
      </c>
      <c r="F138" s="62">
        <v>5447</v>
      </c>
      <c r="G138" s="70">
        <f t="shared" si="7"/>
        <v>2933</v>
      </c>
    </row>
    <row r="139" spans="1:7" ht="15" customHeight="1" x14ac:dyDescent="0.25">
      <c r="A139" s="28" t="s">
        <v>459</v>
      </c>
      <c r="B139" s="18" t="s">
        <v>103</v>
      </c>
      <c r="C139" s="19" t="s">
        <v>241</v>
      </c>
      <c r="D139" s="41">
        <v>40897</v>
      </c>
      <c r="E139" s="29">
        <v>6965</v>
      </c>
      <c r="F139" s="62">
        <v>4527.25</v>
      </c>
      <c r="G139" s="70">
        <f t="shared" si="7"/>
        <v>2437.75</v>
      </c>
    </row>
    <row r="140" spans="1:7" ht="15" customHeight="1" x14ac:dyDescent="0.25">
      <c r="A140" s="28" t="s">
        <v>460</v>
      </c>
      <c r="B140" s="18" t="s">
        <v>104</v>
      </c>
      <c r="C140" s="19" t="s">
        <v>242</v>
      </c>
      <c r="D140" s="41">
        <v>40897</v>
      </c>
      <c r="E140" s="29">
        <v>7165</v>
      </c>
      <c r="F140" s="62">
        <v>4667.25</v>
      </c>
      <c r="G140" s="70">
        <f t="shared" si="7"/>
        <v>2497.75</v>
      </c>
    </row>
    <row r="141" spans="1:7" ht="15" customHeight="1" x14ac:dyDescent="0.25">
      <c r="A141" s="28" t="s">
        <v>461</v>
      </c>
      <c r="B141" s="18" t="s">
        <v>105</v>
      </c>
      <c r="C141" s="19" t="s">
        <v>243</v>
      </c>
      <c r="D141" s="41">
        <v>40897</v>
      </c>
      <c r="E141" s="29">
        <v>13038</v>
      </c>
      <c r="F141" s="62">
        <v>8475.5</v>
      </c>
      <c r="G141" s="70">
        <f t="shared" si="7"/>
        <v>4562.5</v>
      </c>
    </row>
    <row r="142" spans="1:7" ht="15" customHeight="1" x14ac:dyDescent="0.25">
      <c r="A142" s="28" t="s">
        <v>462</v>
      </c>
      <c r="B142" s="18" t="s">
        <v>106</v>
      </c>
      <c r="C142" s="19" t="s">
        <v>244</v>
      </c>
      <c r="D142" s="41">
        <v>40897</v>
      </c>
      <c r="E142" s="29">
        <v>12025</v>
      </c>
      <c r="F142" s="62">
        <v>7816.25</v>
      </c>
      <c r="G142" s="70">
        <f t="shared" si="7"/>
        <v>4208.75</v>
      </c>
    </row>
    <row r="143" spans="1:7" ht="30" x14ac:dyDescent="0.25">
      <c r="A143" s="28" t="s">
        <v>463</v>
      </c>
      <c r="B143" s="18" t="s">
        <v>107</v>
      </c>
      <c r="C143" s="19" t="s">
        <v>245</v>
      </c>
      <c r="D143" s="45">
        <v>40897</v>
      </c>
      <c r="E143" s="33">
        <v>4329</v>
      </c>
      <c r="F143" s="62">
        <v>2814.25</v>
      </c>
      <c r="G143" s="43">
        <f t="shared" si="7"/>
        <v>1514.75</v>
      </c>
    </row>
    <row r="144" spans="1:7" ht="30" x14ac:dyDescent="0.25">
      <c r="A144" s="28" t="s">
        <v>464</v>
      </c>
      <c r="B144" s="18" t="s">
        <v>108</v>
      </c>
      <c r="C144" s="19" t="s">
        <v>246</v>
      </c>
      <c r="D144" s="45">
        <v>40897</v>
      </c>
      <c r="E144" s="33">
        <v>7600</v>
      </c>
      <c r="F144" s="62">
        <v>4940</v>
      </c>
      <c r="G144" s="43">
        <f t="shared" si="7"/>
        <v>2660</v>
      </c>
    </row>
    <row r="145" spans="1:7" x14ac:dyDescent="0.25">
      <c r="A145" s="28" t="s">
        <v>465</v>
      </c>
      <c r="B145" s="18" t="s">
        <v>35</v>
      </c>
      <c r="C145" s="19" t="s">
        <v>247</v>
      </c>
      <c r="D145" s="46">
        <v>41024</v>
      </c>
      <c r="E145" s="29">
        <v>5050</v>
      </c>
      <c r="F145" s="62">
        <v>3113.5</v>
      </c>
      <c r="G145" s="70">
        <f t="shared" si="7"/>
        <v>1936.5</v>
      </c>
    </row>
    <row r="146" spans="1:7" x14ac:dyDescent="0.25">
      <c r="A146" s="28" t="s">
        <v>466</v>
      </c>
      <c r="B146" s="18" t="s">
        <v>35</v>
      </c>
      <c r="C146" s="19" t="s">
        <v>248</v>
      </c>
      <c r="D146" s="45">
        <v>41024</v>
      </c>
      <c r="E146" s="29">
        <v>6540</v>
      </c>
      <c r="F146" s="62">
        <v>3696</v>
      </c>
      <c r="G146" s="70">
        <f t="shared" si="7"/>
        <v>2844</v>
      </c>
    </row>
    <row r="147" spans="1:7" ht="30" x14ac:dyDescent="0.25">
      <c r="A147" s="28" t="s">
        <v>467</v>
      </c>
      <c r="B147" s="18" t="s">
        <v>109</v>
      </c>
      <c r="C147" s="19" t="s">
        <v>249</v>
      </c>
      <c r="D147" s="45">
        <v>41024</v>
      </c>
      <c r="E147" s="33">
        <v>14250</v>
      </c>
      <c r="F147" s="62">
        <v>8075</v>
      </c>
      <c r="G147" s="35">
        <f t="shared" si="7"/>
        <v>6175</v>
      </c>
    </row>
    <row r="148" spans="1:7" ht="15.75" customHeight="1" x14ac:dyDescent="0.25">
      <c r="A148" s="28" t="s">
        <v>468</v>
      </c>
      <c r="B148" s="18" t="s">
        <v>110</v>
      </c>
      <c r="C148" s="19" t="s">
        <v>250</v>
      </c>
      <c r="D148" s="45">
        <v>41024</v>
      </c>
      <c r="E148" s="33">
        <v>6130</v>
      </c>
      <c r="F148" s="62">
        <v>3779.5</v>
      </c>
      <c r="G148" s="43">
        <f t="shared" si="7"/>
        <v>2350.5</v>
      </c>
    </row>
    <row r="149" spans="1:7" ht="30" x14ac:dyDescent="0.25">
      <c r="A149" s="28" t="s">
        <v>469</v>
      </c>
      <c r="B149" s="18" t="s">
        <v>111</v>
      </c>
      <c r="C149" s="19" t="s">
        <v>251</v>
      </c>
      <c r="D149" s="45">
        <v>41024</v>
      </c>
      <c r="E149" s="33">
        <v>2460</v>
      </c>
      <c r="F149" s="62">
        <v>1517</v>
      </c>
      <c r="G149" s="43">
        <f t="shared" si="7"/>
        <v>943</v>
      </c>
    </row>
    <row r="150" spans="1:7" x14ac:dyDescent="0.25">
      <c r="A150" s="28" t="s">
        <v>470</v>
      </c>
      <c r="B150" s="18" t="s">
        <v>112</v>
      </c>
      <c r="C150" s="19" t="s">
        <v>252</v>
      </c>
      <c r="D150" s="45">
        <v>41024</v>
      </c>
      <c r="E150" s="33">
        <v>1240</v>
      </c>
      <c r="F150" s="62">
        <v>579</v>
      </c>
      <c r="G150" s="43">
        <f t="shared" si="7"/>
        <v>661</v>
      </c>
    </row>
    <row r="151" spans="1:7" ht="30" x14ac:dyDescent="0.25">
      <c r="A151" s="28" t="s">
        <v>471</v>
      </c>
      <c r="B151" s="18" t="s">
        <v>113</v>
      </c>
      <c r="C151" s="19" t="s">
        <v>253</v>
      </c>
      <c r="D151" s="45">
        <v>41024</v>
      </c>
      <c r="E151" s="33">
        <v>1020</v>
      </c>
      <c r="F151" s="62">
        <v>629</v>
      </c>
      <c r="G151" s="43">
        <f t="shared" si="7"/>
        <v>391</v>
      </c>
    </row>
    <row r="152" spans="1:7" ht="15" customHeight="1" x14ac:dyDescent="0.25">
      <c r="A152" s="28" t="s">
        <v>472</v>
      </c>
      <c r="B152" s="18" t="s">
        <v>114</v>
      </c>
      <c r="C152" s="19" t="s">
        <v>254</v>
      </c>
      <c r="D152" s="41">
        <v>41075</v>
      </c>
      <c r="E152" s="29">
        <v>8000</v>
      </c>
      <c r="F152" s="62">
        <v>4800</v>
      </c>
      <c r="G152" s="70">
        <f t="shared" si="7"/>
        <v>3200</v>
      </c>
    </row>
    <row r="153" spans="1:7" ht="15" customHeight="1" x14ac:dyDescent="0.25">
      <c r="A153" s="28" t="s">
        <v>473</v>
      </c>
      <c r="B153" s="18" t="s">
        <v>33</v>
      </c>
      <c r="C153" s="19" t="s">
        <v>255</v>
      </c>
      <c r="D153" s="41">
        <v>41072</v>
      </c>
      <c r="E153" s="29">
        <v>1892</v>
      </c>
      <c r="F153" s="62">
        <v>1702.8</v>
      </c>
      <c r="G153" s="70">
        <f t="shared" si="7"/>
        <v>189.20000000000005</v>
      </c>
    </row>
    <row r="154" spans="1:7" ht="15" customHeight="1" x14ac:dyDescent="0.25">
      <c r="A154" s="28" t="s">
        <v>474</v>
      </c>
      <c r="B154" s="18" t="s">
        <v>33</v>
      </c>
      <c r="C154" s="19" t="s">
        <v>256</v>
      </c>
      <c r="D154" s="41">
        <v>41072</v>
      </c>
      <c r="E154" s="29">
        <v>2650</v>
      </c>
      <c r="F154" s="62">
        <v>2384</v>
      </c>
      <c r="G154" s="70">
        <f t="shared" si="7"/>
        <v>266</v>
      </c>
    </row>
    <row r="155" spans="1:7" ht="15" customHeight="1" x14ac:dyDescent="0.25">
      <c r="A155" s="28" t="s">
        <v>475</v>
      </c>
      <c r="B155" s="18" t="s">
        <v>89</v>
      </c>
      <c r="C155" s="19" t="s">
        <v>257</v>
      </c>
      <c r="D155" s="41">
        <v>41072</v>
      </c>
      <c r="E155" s="29">
        <v>1250</v>
      </c>
      <c r="F155" s="62">
        <v>1224</v>
      </c>
      <c r="G155" s="70">
        <f t="shared" si="7"/>
        <v>26</v>
      </c>
    </row>
    <row r="156" spans="1:7" ht="15" customHeight="1" x14ac:dyDescent="0.25">
      <c r="A156" s="28" t="s">
        <v>476</v>
      </c>
      <c r="B156" s="18" t="s">
        <v>89</v>
      </c>
      <c r="C156" s="19" t="s">
        <v>258</v>
      </c>
      <c r="D156" s="41">
        <v>41072</v>
      </c>
      <c r="E156" s="29">
        <v>1250</v>
      </c>
      <c r="F156" s="62">
        <v>1224</v>
      </c>
      <c r="G156" s="70">
        <f t="shared" si="7"/>
        <v>26</v>
      </c>
    </row>
    <row r="157" spans="1:7" ht="15" customHeight="1" x14ac:dyDescent="0.25">
      <c r="A157" s="28" t="s">
        <v>477</v>
      </c>
      <c r="B157" s="18" t="s">
        <v>89</v>
      </c>
      <c r="C157" s="19" t="s">
        <v>259</v>
      </c>
      <c r="D157" s="41">
        <v>41157</v>
      </c>
      <c r="E157" s="29">
        <v>1250</v>
      </c>
      <c r="F157" s="62">
        <v>1224</v>
      </c>
      <c r="G157" s="70">
        <f t="shared" si="7"/>
        <v>26</v>
      </c>
    </row>
    <row r="158" spans="1:7" ht="15" customHeight="1" x14ac:dyDescent="0.25">
      <c r="A158" s="28" t="s">
        <v>478</v>
      </c>
      <c r="B158" s="18" t="s">
        <v>89</v>
      </c>
      <c r="C158" s="19" t="s">
        <v>260</v>
      </c>
      <c r="D158" s="41">
        <v>41157</v>
      </c>
      <c r="E158" s="29">
        <v>1250</v>
      </c>
      <c r="F158" s="62">
        <v>1224</v>
      </c>
      <c r="G158" s="70">
        <f t="shared" si="7"/>
        <v>26</v>
      </c>
    </row>
    <row r="159" spans="1:7" ht="15" customHeight="1" x14ac:dyDescent="0.25">
      <c r="A159" s="28" t="s">
        <v>479</v>
      </c>
      <c r="B159" s="18" t="s">
        <v>33</v>
      </c>
      <c r="C159" s="19" t="s">
        <v>261</v>
      </c>
      <c r="D159" s="41">
        <v>41157</v>
      </c>
      <c r="E159" s="29">
        <v>1892</v>
      </c>
      <c r="F159" s="62">
        <v>1654.8</v>
      </c>
      <c r="G159" s="70">
        <f t="shared" si="7"/>
        <v>237.20000000000005</v>
      </c>
    </row>
    <row r="160" spans="1:7" ht="15" customHeight="1" x14ac:dyDescent="0.25">
      <c r="A160" s="28" t="s">
        <v>480</v>
      </c>
      <c r="B160" s="18" t="s">
        <v>33</v>
      </c>
      <c r="C160" s="19" t="s">
        <v>262</v>
      </c>
      <c r="D160" s="41">
        <v>41157</v>
      </c>
      <c r="E160" s="29">
        <v>1892</v>
      </c>
      <c r="F160" s="62">
        <v>1654.8</v>
      </c>
      <c r="G160" s="70">
        <f t="shared" si="7"/>
        <v>237.20000000000005</v>
      </c>
    </row>
    <row r="161" spans="1:7" ht="15" customHeight="1" x14ac:dyDescent="0.25">
      <c r="A161" s="28" t="s">
        <v>481</v>
      </c>
      <c r="B161" s="18" t="s">
        <v>33</v>
      </c>
      <c r="C161" s="19" t="s">
        <v>263</v>
      </c>
      <c r="D161" s="41">
        <v>41157</v>
      </c>
      <c r="E161" s="29">
        <v>1892</v>
      </c>
      <c r="F161" s="62">
        <v>1654.8</v>
      </c>
      <c r="G161" s="70">
        <f t="shared" si="7"/>
        <v>237.20000000000005</v>
      </c>
    </row>
    <row r="162" spans="1:7" ht="15" customHeight="1" x14ac:dyDescent="0.25">
      <c r="A162" s="28" t="s">
        <v>482</v>
      </c>
      <c r="B162" s="18" t="s">
        <v>35</v>
      </c>
      <c r="C162" s="19" t="s">
        <v>264</v>
      </c>
      <c r="D162" s="41">
        <v>41185</v>
      </c>
      <c r="E162" s="29">
        <v>5150</v>
      </c>
      <c r="F162" s="62">
        <v>2918.8</v>
      </c>
      <c r="G162" s="70">
        <f t="shared" si="7"/>
        <v>2231.1999999999998</v>
      </c>
    </row>
    <row r="163" spans="1:7" ht="15" customHeight="1" x14ac:dyDescent="0.25">
      <c r="A163" s="28" t="s">
        <v>483</v>
      </c>
      <c r="B163" s="18" t="s">
        <v>35</v>
      </c>
      <c r="C163" s="19" t="s">
        <v>265</v>
      </c>
      <c r="D163" s="41">
        <v>41185</v>
      </c>
      <c r="E163" s="29">
        <v>5150</v>
      </c>
      <c r="F163" s="62">
        <v>2918.5</v>
      </c>
      <c r="G163" s="70">
        <f t="shared" si="7"/>
        <v>2231.5</v>
      </c>
    </row>
    <row r="164" spans="1:7" ht="15" customHeight="1" x14ac:dyDescent="0.25">
      <c r="A164" s="28" t="s">
        <v>484</v>
      </c>
      <c r="B164" s="18" t="s">
        <v>35</v>
      </c>
      <c r="C164" s="19" t="s">
        <v>266</v>
      </c>
      <c r="D164" s="41">
        <v>41185</v>
      </c>
      <c r="E164" s="29">
        <v>5150</v>
      </c>
      <c r="F164" s="62">
        <v>2918.5</v>
      </c>
      <c r="G164" s="70">
        <f t="shared" si="7"/>
        <v>2231.5</v>
      </c>
    </row>
    <row r="165" spans="1:7" ht="15" customHeight="1" x14ac:dyDescent="0.25">
      <c r="A165" s="28" t="s">
        <v>485</v>
      </c>
      <c r="B165" s="18" t="s">
        <v>35</v>
      </c>
      <c r="C165" s="19" t="s">
        <v>267</v>
      </c>
      <c r="D165" s="41">
        <v>41185</v>
      </c>
      <c r="E165" s="29">
        <v>5150</v>
      </c>
      <c r="F165" s="62">
        <v>2918.5</v>
      </c>
      <c r="G165" s="70">
        <f t="shared" si="7"/>
        <v>2231.5</v>
      </c>
    </row>
    <row r="166" spans="1:7" ht="15" customHeight="1" x14ac:dyDescent="0.25">
      <c r="A166" s="28" t="s">
        <v>486</v>
      </c>
      <c r="B166" s="18" t="s">
        <v>38</v>
      </c>
      <c r="C166" s="19" t="s">
        <v>268</v>
      </c>
      <c r="D166" s="41">
        <v>41185</v>
      </c>
      <c r="E166" s="29">
        <v>8630</v>
      </c>
      <c r="F166" s="62">
        <v>4459</v>
      </c>
      <c r="G166" s="70">
        <f t="shared" si="7"/>
        <v>4171</v>
      </c>
    </row>
    <row r="167" spans="1:7" ht="15" customHeight="1" x14ac:dyDescent="0.25">
      <c r="A167" s="28" t="s">
        <v>487</v>
      </c>
      <c r="B167" s="18" t="s">
        <v>115</v>
      </c>
      <c r="C167" s="19" t="s">
        <v>269</v>
      </c>
      <c r="D167" s="41">
        <v>41185</v>
      </c>
      <c r="E167" s="29">
        <v>2100</v>
      </c>
      <c r="F167" s="62">
        <v>1190</v>
      </c>
      <c r="G167" s="70">
        <f t="shared" si="7"/>
        <v>910</v>
      </c>
    </row>
    <row r="168" spans="1:7" ht="15" customHeight="1" x14ac:dyDescent="0.25">
      <c r="A168" s="28" t="s">
        <v>488</v>
      </c>
      <c r="B168" s="18" t="s">
        <v>47</v>
      </c>
      <c r="C168" s="19" t="s">
        <v>270</v>
      </c>
      <c r="D168" s="41">
        <v>41262</v>
      </c>
      <c r="E168" s="29">
        <v>3960</v>
      </c>
      <c r="F168" s="62">
        <v>2178</v>
      </c>
      <c r="G168" s="70">
        <f t="shared" si="7"/>
        <v>1782</v>
      </c>
    </row>
    <row r="169" spans="1:7" ht="15" customHeight="1" x14ac:dyDescent="0.25">
      <c r="A169" s="28" t="s">
        <v>489</v>
      </c>
      <c r="B169" s="18" t="s">
        <v>47</v>
      </c>
      <c r="C169" s="19" t="s">
        <v>271</v>
      </c>
      <c r="D169" s="41">
        <v>41262</v>
      </c>
      <c r="E169" s="29">
        <v>3960</v>
      </c>
      <c r="F169" s="62">
        <v>2178</v>
      </c>
      <c r="G169" s="70">
        <f t="shared" si="7"/>
        <v>1782</v>
      </c>
    </row>
    <row r="170" spans="1:7" ht="15" customHeight="1" x14ac:dyDescent="0.25">
      <c r="A170" s="28" t="s">
        <v>490</v>
      </c>
      <c r="B170" s="18" t="s">
        <v>47</v>
      </c>
      <c r="C170" s="19" t="s">
        <v>272</v>
      </c>
      <c r="D170" s="41">
        <v>41262</v>
      </c>
      <c r="E170" s="29">
        <v>3960</v>
      </c>
      <c r="F170" s="62">
        <v>2178</v>
      </c>
      <c r="G170" s="70">
        <f t="shared" si="7"/>
        <v>1782</v>
      </c>
    </row>
    <row r="171" spans="1:7" ht="15" customHeight="1" x14ac:dyDescent="0.25">
      <c r="A171" s="28" t="s">
        <v>491</v>
      </c>
      <c r="B171" s="18" t="s">
        <v>47</v>
      </c>
      <c r="C171" s="19" t="s">
        <v>273</v>
      </c>
      <c r="D171" s="41">
        <v>41262</v>
      </c>
      <c r="E171" s="29">
        <v>3960</v>
      </c>
      <c r="F171" s="62">
        <v>2178</v>
      </c>
      <c r="G171" s="70">
        <f t="shared" si="7"/>
        <v>1782</v>
      </c>
    </row>
    <row r="172" spans="1:7" ht="15" customHeight="1" x14ac:dyDescent="0.25">
      <c r="A172" s="28" t="s">
        <v>492</v>
      </c>
      <c r="B172" s="18" t="s">
        <v>47</v>
      </c>
      <c r="C172" s="19" t="s">
        <v>274</v>
      </c>
      <c r="D172" s="41">
        <v>41262</v>
      </c>
      <c r="E172" s="29">
        <v>3960</v>
      </c>
      <c r="F172" s="62">
        <v>2178</v>
      </c>
      <c r="G172" s="70">
        <f t="shared" si="7"/>
        <v>1782</v>
      </c>
    </row>
    <row r="173" spans="1:7" ht="15" customHeight="1" x14ac:dyDescent="0.25">
      <c r="A173" s="28" t="s">
        <v>493</v>
      </c>
      <c r="B173" s="18" t="s">
        <v>47</v>
      </c>
      <c r="C173" s="19" t="s">
        <v>275</v>
      </c>
      <c r="D173" s="41">
        <v>41262</v>
      </c>
      <c r="E173" s="29">
        <v>3960</v>
      </c>
      <c r="F173" s="62">
        <v>2178</v>
      </c>
      <c r="G173" s="70">
        <f t="shared" si="7"/>
        <v>1782</v>
      </c>
    </row>
    <row r="174" spans="1:7" ht="15" customHeight="1" x14ac:dyDescent="0.25">
      <c r="A174" s="28" t="s">
        <v>494</v>
      </c>
      <c r="B174" s="18" t="s">
        <v>47</v>
      </c>
      <c r="C174" s="19" t="s">
        <v>276</v>
      </c>
      <c r="D174" s="41">
        <v>41262</v>
      </c>
      <c r="E174" s="29">
        <v>3960</v>
      </c>
      <c r="F174" s="62">
        <v>2178</v>
      </c>
      <c r="G174" s="70">
        <f t="shared" si="7"/>
        <v>1782</v>
      </c>
    </row>
    <row r="175" spans="1:7" ht="15" customHeight="1" x14ac:dyDescent="0.25">
      <c r="A175" s="28" t="s">
        <v>495</v>
      </c>
      <c r="B175" s="18" t="s">
        <v>47</v>
      </c>
      <c r="C175" s="19" t="s">
        <v>277</v>
      </c>
      <c r="D175" s="41">
        <v>41262</v>
      </c>
      <c r="E175" s="29">
        <v>3960</v>
      </c>
      <c r="F175" s="62">
        <v>2178</v>
      </c>
      <c r="G175" s="70">
        <f t="shared" si="7"/>
        <v>1782</v>
      </c>
    </row>
    <row r="176" spans="1:7" ht="15" customHeight="1" x14ac:dyDescent="0.25">
      <c r="A176" s="28" t="s">
        <v>496</v>
      </c>
      <c r="B176" s="18" t="s">
        <v>33</v>
      </c>
      <c r="C176" s="19" t="s">
        <v>278</v>
      </c>
      <c r="D176" s="41">
        <v>41263</v>
      </c>
      <c r="E176" s="29">
        <v>2650</v>
      </c>
      <c r="F176" s="62">
        <v>2252</v>
      </c>
      <c r="G176" s="70">
        <f t="shared" si="7"/>
        <v>398</v>
      </c>
    </row>
    <row r="177" spans="1:7" ht="15" customHeight="1" x14ac:dyDescent="0.25">
      <c r="A177" s="28" t="s">
        <v>497</v>
      </c>
      <c r="B177" s="18" t="s">
        <v>33</v>
      </c>
      <c r="C177" s="19" t="s">
        <v>279</v>
      </c>
      <c r="D177" s="41">
        <v>41263</v>
      </c>
      <c r="E177" s="29">
        <v>2650</v>
      </c>
      <c r="F177" s="62">
        <v>2252</v>
      </c>
      <c r="G177" s="70">
        <f t="shared" si="7"/>
        <v>398</v>
      </c>
    </row>
    <row r="178" spans="1:7" ht="15" customHeight="1" x14ac:dyDescent="0.25">
      <c r="A178" s="28" t="s">
        <v>498</v>
      </c>
      <c r="B178" s="18" t="s">
        <v>89</v>
      </c>
      <c r="C178" s="19" t="s">
        <v>280</v>
      </c>
      <c r="D178" s="41">
        <v>41263</v>
      </c>
      <c r="E178" s="29">
        <v>1250</v>
      </c>
      <c r="F178" s="62">
        <v>1162</v>
      </c>
      <c r="G178" s="70">
        <f t="shared" si="7"/>
        <v>88</v>
      </c>
    </row>
    <row r="179" spans="1:7" ht="15" customHeight="1" x14ac:dyDescent="0.25">
      <c r="A179" s="28" t="s">
        <v>499</v>
      </c>
      <c r="B179" s="18" t="s">
        <v>89</v>
      </c>
      <c r="C179" s="19" t="s">
        <v>281</v>
      </c>
      <c r="D179" s="41">
        <v>41263</v>
      </c>
      <c r="E179" s="29">
        <v>1250</v>
      </c>
      <c r="F179" s="62">
        <v>1162</v>
      </c>
      <c r="G179" s="70">
        <f t="shared" si="7"/>
        <v>88</v>
      </c>
    </row>
    <row r="180" spans="1:7" ht="15" customHeight="1" x14ac:dyDescent="0.25">
      <c r="A180" s="28" t="s">
        <v>500</v>
      </c>
      <c r="B180" s="18" t="s">
        <v>89</v>
      </c>
      <c r="C180" s="19" t="s">
        <v>282</v>
      </c>
      <c r="D180" s="41">
        <v>41263</v>
      </c>
      <c r="E180" s="29">
        <v>1250</v>
      </c>
      <c r="F180" s="62">
        <v>1162</v>
      </c>
      <c r="G180" s="70">
        <f t="shared" ref="G180:G243" si="8">E180-F180</f>
        <v>88</v>
      </c>
    </row>
    <row r="181" spans="1:7" ht="15" customHeight="1" x14ac:dyDescent="0.25">
      <c r="A181" s="28" t="s">
        <v>501</v>
      </c>
      <c r="B181" s="18" t="s">
        <v>89</v>
      </c>
      <c r="C181" s="19" t="s">
        <v>283</v>
      </c>
      <c r="D181" s="41">
        <v>41263</v>
      </c>
      <c r="E181" s="29">
        <v>1250</v>
      </c>
      <c r="F181" s="62">
        <v>1162</v>
      </c>
      <c r="G181" s="70">
        <f t="shared" si="8"/>
        <v>88</v>
      </c>
    </row>
    <row r="182" spans="1:7" ht="15" customHeight="1" x14ac:dyDescent="0.25">
      <c r="A182" s="28" t="s">
        <v>502</v>
      </c>
      <c r="B182" s="18" t="s">
        <v>93</v>
      </c>
      <c r="C182" s="19" t="s">
        <v>284</v>
      </c>
      <c r="D182" s="41">
        <v>41263</v>
      </c>
      <c r="E182" s="29">
        <v>14300</v>
      </c>
      <c r="F182" s="62">
        <v>7865</v>
      </c>
      <c r="G182" s="70">
        <f t="shared" si="8"/>
        <v>6435</v>
      </c>
    </row>
    <row r="183" spans="1:7" ht="30" x14ac:dyDescent="0.25">
      <c r="A183" s="47" t="s">
        <v>503</v>
      </c>
      <c r="B183" s="68" t="s">
        <v>116</v>
      </c>
      <c r="C183" s="48" t="s">
        <v>285</v>
      </c>
      <c r="D183" s="45">
        <v>41326</v>
      </c>
      <c r="E183" s="33">
        <v>3115</v>
      </c>
      <c r="F183" s="64">
        <v>1661.75</v>
      </c>
      <c r="G183" s="43">
        <f t="shared" si="8"/>
        <v>1453.25</v>
      </c>
    </row>
    <row r="184" spans="1:7" ht="15" customHeight="1" x14ac:dyDescent="0.25">
      <c r="A184" s="28" t="s">
        <v>504</v>
      </c>
      <c r="B184" s="18" t="s">
        <v>117</v>
      </c>
      <c r="C184" s="19" t="s">
        <v>286</v>
      </c>
      <c r="D184" s="41">
        <v>41364</v>
      </c>
      <c r="E184" s="29">
        <v>6435</v>
      </c>
      <c r="F184" s="62">
        <v>3271.63</v>
      </c>
      <c r="G184" s="70">
        <f t="shared" si="8"/>
        <v>3163.37</v>
      </c>
    </row>
    <row r="185" spans="1:7" ht="15" customHeight="1" x14ac:dyDescent="0.25">
      <c r="A185" s="28" t="s">
        <v>505</v>
      </c>
      <c r="B185" s="18" t="s">
        <v>118</v>
      </c>
      <c r="C185" s="19" t="s">
        <v>287</v>
      </c>
      <c r="D185" s="41">
        <v>41565</v>
      </c>
      <c r="E185" s="29">
        <v>3800</v>
      </c>
      <c r="F185" s="62">
        <v>1773</v>
      </c>
      <c r="G185" s="70">
        <f t="shared" si="8"/>
        <v>2027</v>
      </c>
    </row>
    <row r="186" spans="1:7" ht="15" customHeight="1" x14ac:dyDescent="0.25">
      <c r="A186" s="28" t="s">
        <v>506</v>
      </c>
      <c r="B186" s="18" t="s">
        <v>119</v>
      </c>
      <c r="C186" s="19" t="s">
        <v>287</v>
      </c>
      <c r="D186" s="41">
        <v>41548</v>
      </c>
      <c r="E186" s="29">
        <v>4835</v>
      </c>
      <c r="F186" s="62">
        <v>2417.75</v>
      </c>
      <c r="G186" s="70">
        <f t="shared" si="8"/>
        <v>2417.25</v>
      </c>
    </row>
    <row r="187" spans="1:7" ht="15" customHeight="1" x14ac:dyDescent="0.25">
      <c r="A187" s="28" t="s">
        <v>507</v>
      </c>
      <c r="B187" s="18" t="s">
        <v>33</v>
      </c>
      <c r="C187" s="19" t="s">
        <v>288</v>
      </c>
      <c r="D187" s="41">
        <v>41618</v>
      </c>
      <c r="E187" s="29">
        <v>2650</v>
      </c>
      <c r="F187" s="62">
        <v>1987</v>
      </c>
      <c r="G187" s="70">
        <f t="shared" si="8"/>
        <v>663</v>
      </c>
    </row>
    <row r="188" spans="1:7" ht="15" customHeight="1" x14ac:dyDescent="0.25">
      <c r="A188" s="28" t="s">
        <v>508</v>
      </c>
      <c r="B188" s="18" t="s">
        <v>33</v>
      </c>
      <c r="C188" s="19" t="s">
        <v>289</v>
      </c>
      <c r="D188" s="41">
        <v>41618</v>
      </c>
      <c r="E188" s="29">
        <v>2650</v>
      </c>
      <c r="F188" s="62">
        <v>1987</v>
      </c>
      <c r="G188" s="70">
        <f t="shared" si="8"/>
        <v>663</v>
      </c>
    </row>
    <row r="189" spans="1:7" ht="15" customHeight="1" x14ac:dyDescent="0.25">
      <c r="A189" s="28" t="s">
        <v>509</v>
      </c>
      <c r="B189" s="18" t="s">
        <v>47</v>
      </c>
      <c r="C189" s="19" t="s">
        <v>290</v>
      </c>
      <c r="D189" s="41">
        <v>41621</v>
      </c>
      <c r="E189" s="29">
        <v>3960</v>
      </c>
      <c r="F189" s="62">
        <v>1987</v>
      </c>
      <c r="G189" s="70">
        <f t="shared" si="8"/>
        <v>1973</v>
      </c>
    </row>
    <row r="190" spans="1:7" ht="15" customHeight="1" x14ac:dyDescent="0.25">
      <c r="A190" s="28" t="s">
        <v>510</v>
      </c>
      <c r="B190" s="18" t="s">
        <v>47</v>
      </c>
      <c r="C190" s="19" t="s">
        <v>291</v>
      </c>
      <c r="D190" s="41">
        <v>41621</v>
      </c>
      <c r="E190" s="29">
        <v>3960</v>
      </c>
      <c r="F190" s="62">
        <v>1987</v>
      </c>
      <c r="G190" s="70">
        <f t="shared" si="8"/>
        <v>1973</v>
      </c>
    </row>
    <row r="191" spans="1:7" ht="15" customHeight="1" x14ac:dyDescent="0.25">
      <c r="A191" s="28" t="s">
        <v>511</v>
      </c>
      <c r="B191" s="18" t="s">
        <v>47</v>
      </c>
      <c r="C191" s="19" t="s">
        <v>292</v>
      </c>
      <c r="D191" s="41">
        <v>41621</v>
      </c>
      <c r="E191" s="29">
        <v>3960</v>
      </c>
      <c r="F191" s="62">
        <v>1987</v>
      </c>
      <c r="G191" s="70">
        <f t="shared" si="8"/>
        <v>1973</v>
      </c>
    </row>
    <row r="192" spans="1:7" ht="15" customHeight="1" x14ac:dyDescent="0.25">
      <c r="A192" s="28" t="s">
        <v>512</v>
      </c>
      <c r="B192" s="18" t="s">
        <v>47</v>
      </c>
      <c r="C192" s="19" t="s">
        <v>293</v>
      </c>
      <c r="D192" s="41">
        <v>41621</v>
      </c>
      <c r="E192" s="29">
        <v>3960</v>
      </c>
      <c r="F192" s="62">
        <v>1987</v>
      </c>
      <c r="G192" s="70">
        <f t="shared" si="8"/>
        <v>1973</v>
      </c>
    </row>
    <row r="193" spans="1:7" ht="15" customHeight="1" x14ac:dyDescent="0.25">
      <c r="A193" s="28" t="s">
        <v>513</v>
      </c>
      <c r="B193" s="18" t="s">
        <v>47</v>
      </c>
      <c r="C193" s="19" t="s">
        <v>294</v>
      </c>
      <c r="D193" s="41">
        <v>41621</v>
      </c>
      <c r="E193" s="29">
        <v>3960</v>
      </c>
      <c r="F193" s="62">
        <v>1987</v>
      </c>
      <c r="G193" s="70">
        <f t="shared" si="8"/>
        <v>1973</v>
      </c>
    </row>
    <row r="194" spans="1:7" ht="15" customHeight="1" x14ac:dyDescent="0.25">
      <c r="A194" s="28" t="s">
        <v>514</v>
      </c>
      <c r="B194" s="18" t="s">
        <v>47</v>
      </c>
      <c r="C194" s="19" t="s">
        <v>295</v>
      </c>
      <c r="D194" s="41">
        <v>41621</v>
      </c>
      <c r="E194" s="29">
        <v>3960</v>
      </c>
      <c r="F194" s="62">
        <v>1987</v>
      </c>
      <c r="G194" s="70">
        <f t="shared" si="8"/>
        <v>1973</v>
      </c>
    </row>
    <row r="195" spans="1:7" ht="15" customHeight="1" x14ac:dyDescent="0.25">
      <c r="A195" s="28" t="s">
        <v>515</v>
      </c>
      <c r="B195" s="18" t="s">
        <v>47</v>
      </c>
      <c r="C195" s="19" t="s">
        <v>296</v>
      </c>
      <c r="D195" s="41">
        <v>41621</v>
      </c>
      <c r="E195" s="29">
        <v>3960</v>
      </c>
      <c r="F195" s="62">
        <v>1987</v>
      </c>
      <c r="G195" s="30">
        <f t="shared" si="8"/>
        <v>1973</v>
      </c>
    </row>
    <row r="196" spans="1:7" ht="15" customHeight="1" x14ac:dyDescent="0.25">
      <c r="A196" s="28" t="s">
        <v>516</v>
      </c>
      <c r="B196" s="18" t="s">
        <v>47</v>
      </c>
      <c r="C196" s="19" t="s">
        <v>297</v>
      </c>
      <c r="D196" s="41">
        <v>41621</v>
      </c>
      <c r="E196" s="29">
        <v>3960</v>
      </c>
      <c r="F196" s="62">
        <v>1987</v>
      </c>
      <c r="G196" s="30">
        <f t="shared" si="8"/>
        <v>1973</v>
      </c>
    </row>
    <row r="197" spans="1:7" ht="15" customHeight="1" x14ac:dyDescent="0.25">
      <c r="A197" s="28" t="s">
        <v>517</v>
      </c>
      <c r="B197" s="18" t="s">
        <v>47</v>
      </c>
      <c r="C197" s="19" t="s">
        <v>298</v>
      </c>
      <c r="D197" s="41">
        <v>41621</v>
      </c>
      <c r="E197" s="29">
        <v>4430</v>
      </c>
      <c r="F197" s="62">
        <v>1993.5</v>
      </c>
      <c r="G197" s="70">
        <f t="shared" si="8"/>
        <v>2436.5</v>
      </c>
    </row>
    <row r="198" spans="1:7" ht="15" customHeight="1" x14ac:dyDescent="0.25">
      <c r="A198" s="28" t="s">
        <v>518</v>
      </c>
      <c r="B198" s="18" t="s">
        <v>47</v>
      </c>
      <c r="C198" s="19" t="s">
        <v>299</v>
      </c>
      <c r="D198" s="41">
        <v>41621</v>
      </c>
      <c r="E198" s="29">
        <v>4430</v>
      </c>
      <c r="F198" s="62">
        <v>1993.5</v>
      </c>
      <c r="G198" s="70">
        <f t="shared" si="8"/>
        <v>2436.5</v>
      </c>
    </row>
    <row r="199" spans="1:7" ht="15" customHeight="1" x14ac:dyDescent="0.25">
      <c r="A199" s="28" t="s">
        <v>519</v>
      </c>
      <c r="B199" s="18" t="s">
        <v>47</v>
      </c>
      <c r="C199" s="19" t="s">
        <v>300</v>
      </c>
      <c r="D199" s="41">
        <v>41621</v>
      </c>
      <c r="E199" s="29">
        <v>4430</v>
      </c>
      <c r="F199" s="62">
        <v>1993.5</v>
      </c>
      <c r="G199" s="70">
        <f t="shared" si="8"/>
        <v>2436.5</v>
      </c>
    </row>
    <row r="200" spans="1:7" ht="15" customHeight="1" x14ac:dyDescent="0.25">
      <c r="A200" s="28" t="s">
        <v>520</v>
      </c>
      <c r="B200" s="18" t="s">
        <v>47</v>
      </c>
      <c r="C200" s="19" t="s">
        <v>301</v>
      </c>
      <c r="D200" s="41">
        <v>41621</v>
      </c>
      <c r="E200" s="29">
        <v>4430</v>
      </c>
      <c r="F200" s="62">
        <v>1993.5</v>
      </c>
      <c r="G200" s="70">
        <f t="shared" si="8"/>
        <v>2436.5</v>
      </c>
    </row>
    <row r="201" spans="1:7" ht="15" customHeight="1" x14ac:dyDescent="0.25">
      <c r="A201" s="28" t="s">
        <v>521</v>
      </c>
      <c r="B201" s="18" t="s">
        <v>120</v>
      </c>
      <c r="C201" s="19" t="s">
        <v>302</v>
      </c>
      <c r="D201" s="41">
        <v>41647</v>
      </c>
      <c r="E201" s="29">
        <v>3900</v>
      </c>
      <c r="F201" s="62">
        <v>1723</v>
      </c>
      <c r="G201" s="70">
        <f t="shared" si="8"/>
        <v>2177</v>
      </c>
    </row>
    <row r="202" spans="1:7" ht="15" customHeight="1" x14ac:dyDescent="0.25">
      <c r="A202" s="28" t="s">
        <v>522</v>
      </c>
      <c r="B202" s="49" t="s">
        <v>33</v>
      </c>
      <c r="C202" s="19" t="s">
        <v>303</v>
      </c>
      <c r="D202" s="41">
        <v>41641</v>
      </c>
      <c r="E202" s="29">
        <v>2915</v>
      </c>
      <c r="F202" s="62">
        <v>2161</v>
      </c>
      <c r="G202" s="70">
        <f t="shared" si="8"/>
        <v>754</v>
      </c>
    </row>
    <row r="203" spans="1:7" ht="15" customHeight="1" x14ac:dyDescent="0.25">
      <c r="A203" s="28" t="s">
        <v>523</v>
      </c>
      <c r="B203" s="49" t="s">
        <v>33</v>
      </c>
      <c r="C203" s="19" t="s">
        <v>304</v>
      </c>
      <c r="D203" s="41">
        <v>41641</v>
      </c>
      <c r="E203" s="29">
        <v>2915</v>
      </c>
      <c r="F203" s="62">
        <v>2161</v>
      </c>
      <c r="G203" s="70">
        <f t="shared" si="8"/>
        <v>754</v>
      </c>
    </row>
    <row r="204" spans="1:7" ht="15" customHeight="1" x14ac:dyDescent="0.25">
      <c r="A204" s="28" t="s">
        <v>524</v>
      </c>
      <c r="B204" s="49" t="s">
        <v>33</v>
      </c>
      <c r="C204" s="19" t="s">
        <v>305</v>
      </c>
      <c r="D204" s="41">
        <v>41641</v>
      </c>
      <c r="E204" s="29">
        <v>2915</v>
      </c>
      <c r="F204" s="62">
        <v>2161</v>
      </c>
      <c r="G204" s="70">
        <f t="shared" si="8"/>
        <v>754</v>
      </c>
    </row>
    <row r="205" spans="1:7" ht="15" customHeight="1" x14ac:dyDescent="0.25">
      <c r="A205" s="28" t="s">
        <v>525</v>
      </c>
      <c r="B205" s="49" t="s">
        <v>33</v>
      </c>
      <c r="C205" s="19" t="s">
        <v>306</v>
      </c>
      <c r="D205" s="41">
        <v>41641</v>
      </c>
      <c r="E205" s="29">
        <v>2915</v>
      </c>
      <c r="F205" s="62">
        <v>2161</v>
      </c>
      <c r="G205" s="70">
        <f t="shared" si="8"/>
        <v>754</v>
      </c>
    </row>
    <row r="206" spans="1:7" ht="15" customHeight="1" x14ac:dyDescent="0.25">
      <c r="A206" s="28" t="s">
        <v>526</v>
      </c>
      <c r="B206" s="49" t="s">
        <v>33</v>
      </c>
      <c r="C206" s="19" t="s">
        <v>307</v>
      </c>
      <c r="D206" s="41">
        <v>41641</v>
      </c>
      <c r="E206" s="29">
        <v>2915</v>
      </c>
      <c r="F206" s="62">
        <v>2161</v>
      </c>
      <c r="G206" s="70">
        <f t="shared" si="8"/>
        <v>754</v>
      </c>
    </row>
    <row r="207" spans="1:7" ht="29.25" customHeight="1" x14ac:dyDescent="0.25">
      <c r="A207" s="28" t="s">
        <v>527</v>
      </c>
      <c r="B207" s="18" t="s">
        <v>121</v>
      </c>
      <c r="C207" s="19" t="s">
        <v>308</v>
      </c>
      <c r="D207" s="45">
        <v>42358</v>
      </c>
      <c r="E207" s="33">
        <v>8978.16</v>
      </c>
      <c r="F207" s="62">
        <v>2393.7199999999998</v>
      </c>
      <c r="G207" s="43">
        <f t="shared" si="8"/>
        <v>6584.4400000000005</v>
      </c>
    </row>
    <row r="208" spans="1:7" ht="29.25" customHeight="1" x14ac:dyDescent="0.25">
      <c r="A208" s="28" t="s">
        <v>528</v>
      </c>
      <c r="B208" s="18" t="s">
        <v>121</v>
      </c>
      <c r="C208" s="19" t="s">
        <v>309</v>
      </c>
      <c r="D208" s="45">
        <v>42358</v>
      </c>
      <c r="E208" s="33">
        <v>8978.16</v>
      </c>
      <c r="F208" s="62">
        <v>2393.7199999999998</v>
      </c>
      <c r="G208" s="43">
        <f t="shared" si="8"/>
        <v>6584.4400000000005</v>
      </c>
    </row>
    <row r="209" spans="1:7" ht="29.25" customHeight="1" x14ac:dyDescent="0.25">
      <c r="A209" s="28" t="s">
        <v>529</v>
      </c>
      <c r="B209" s="18" t="s">
        <v>121</v>
      </c>
      <c r="C209" s="19" t="s">
        <v>310</v>
      </c>
      <c r="D209" s="45">
        <v>42358</v>
      </c>
      <c r="E209" s="33">
        <v>8978.16</v>
      </c>
      <c r="F209" s="62">
        <v>2393.7199999999998</v>
      </c>
      <c r="G209" s="43">
        <f t="shared" si="8"/>
        <v>6584.4400000000005</v>
      </c>
    </row>
    <row r="210" spans="1:7" ht="29.25" customHeight="1" x14ac:dyDescent="0.25">
      <c r="A210" s="28" t="s">
        <v>530</v>
      </c>
      <c r="B210" s="18" t="s">
        <v>121</v>
      </c>
      <c r="C210" s="19" t="s">
        <v>311</v>
      </c>
      <c r="D210" s="45">
        <v>42358</v>
      </c>
      <c r="E210" s="33">
        <v>8978.16</v>
      </c>
      <c r="F210" s="62">
        <v>2393.7199999999998</v>
      </c>
      <c r="G210" s="43">
        <f t="shared" si="8"/>
        <v>6584.4400000000005</v>
      </c>
    </row>
    <row r="211" spans="1:7" ht="29.25" customHeight="1" x14ac:dyDescent="0.25">
      <c r="A211" s="28" t="s">
        <v>531</v>
      </c>
      <c r="B211" s="18" t="s">
        <v>121</v>
      </c>
      <c r="C211" s="19" t="s">
        <v>312</v>
      </c>
      <c r="D211" s="45">
        <v>42358</v>
      </c>
      <c r="E211" s="33">
        <v>8978.16</v>
      </c>
      <c r="F211" s="62">
        <v>2393.7199999999998</v>
      </c>
      <c r="G211" s="43">
        <f t="shared" si="8"/>
        <v>6584.4400000000005</v>
      </c>
    </row>
    <row r="212" spans="1:7" ht="29.25" customHeight="1" x14ac:dyDescent="0.25">
      <c r="A212" s="28" t="s">
        <v>532</v>
      </c>
      <c r="B212" s="18" t="s">
        <v>121</v>
      </c>
      <c r="C212" s="19" t="s">
        <v>313</v>
      </c>
      <c r="D212" s="45">
        <v>42358</v>
      </c>
      <c r="E212" s="33">
        <v>8978.16</v>
      </c>
      <c r="F212" s="62">
        <v>2393.7199999999998</v>
      </c>
      <c r="G212" s="43">
        <f t="shared" si="8"/>
        <v>6584.4400000000005</v>
      </c>
    </row>
    <row r="213" spans="1:7" ht="29.25" customHeight="1" x14ac:dyDescent="0.25">
      <c r="A213" s="28" t="s">
        <v>533</v>
      </c>
      <c r="B213" s="18" t="s">
        <v>121</v>
      </c>
      <c r="C213" s="19" t="s">
        <v>314</v>
      </c>
      <c r="D213" s="45">
        <v>42358</v>
      </c>
      <c r="E213" s="33">
        <v>8978.16</v>
      </c>
      <c r="F213" s="62">
        <v>2393.7199999999998</v>
      </c>
      <c r="G213" s="43">
        <f t="shared" si="8"/>
        <v>6584.4400000000005</v>
      </c>
    </row>
    <row r="214" spans="1:7" ht="29.25" customHeight="1" x14ac:dyDescent="0.25">
      <c r="A214" s="28" t="s">
        <v>534</v>
      </c>
      <c r="B214" s="18" t="s">
        <v>121</v>
      </c>
      <c r="C214" s="19" t="s">
        <v>315</v>
      </c>
      <c r="D214" s="45">
        <v>42358</v>
      </c>
      <c r="E214" s="33">
        <v>8978.16</v>
      </c>
      <c r="F214" s="62">
        <v>2393.7199999999998</v>
      </c>
      <c r="G214" s="43">
        <f t="shared" si="8"/>
        <v>6584.4400000000005</v>
      </c>
    </row>
    <row r="215" spans="1:7" ht="29.25" customHeight="1" x14ac:dyDescent="0.25">
      <c r="A215" s="28" t="s">
        <v>535</v>
      </c>
      <c r="B215" s="18" t="s">
        <v>635</v>
      </c>
      <c r="C215" s="19" t="s">
        <v>316</v>
      </c>
      <c r="D215" s="45">
        <v>42358</v>
      </c>
      <c r="E215" s="33">
        <v>15359.400000000001</v>
      </c>
      <c r="F215" s="62">
        <v>4095.91</v>
      </c>
      <c r="G215" s="43">
        <f t="shared" si="8"/>
        <v>11263.490000000002</v>
      </c>
    </row>
    <row r="216" spans="1:7" ht="15" customHeight="1" x14ac:dyDescent="0.25">
      <c r="A216" s="28" t="s">
        <v>536</v>
      </c>
      <c r="B216" s="18" t="s">
        <v>122</v>
      </c>
      <c r="C216" s="19" t="s">
        <v>317</v>
      </c>
      <c r="D216" s="41">
        <v>42358</v>
      </c>
      <c r="E216" s="29">
        <v>3420</v>
      </c>
      <c r="F216" s="62">
        <v>883</v>
      </c>
      <c r="G216" s="70">
        <f t="shared" si="8"/>
        <v>2537</v>
      </c>
    </row>
    <row r="217" spans="1:7" ht="15" customHeight="1" x14ac:dyDescent="0.25">
      <c r="A217" s="28" t="s">
        <v>537</v>
      </c>
      <c r="B217" s="18" t="s">
        <v>91</v>
      </c>
      <c r="C217" s="19" t="s">
        <v>318</v>
      </c>
      <c r="D217" s="41">
        <v>42358</v>
      </c>
      <c r="E217" s="29">
        <v>45323</v>
      </c>
      <c r="F217" s="62">
        <v>11330.45</v>
      </c>
      <c r="G217" s="70">
        <f t="shared" si="8"/>
        <v>33992.550000000003</v>
      </c>
    </row>
    <row r="218" spans="1:7" ht="15" customHeight="1" x14ac:dyDescent="0.25">
      <c r="A218" s="28" t="s">
        <v>538</v>
      </c>
      <c r="B218" s="18" t="s">
        <v>123</v>
      </c>
      <c r="C218" s="19" t="s">
        <v>319</v>
      </c>
      <c r="D218" s="41">
        <v>42358</v>
      </c>
      <c r="E218" s="29">
        <v>3094.5</v>
      </c>
      <c r="F218" s="62">
        <v>773.18</v>
      </c>
      <c r="G218" s="70">
        <f t="shared" si="8"/>
        <v>2321.3200000000002</v>
      </c>
    </row>
    <row r="219" spans="1:7" ht="15" customHeight="1" x14ac:dyDescent="0.25">
      <c r="A219" s="28" t="s">
        <v>539</v>
      </c>
      <c r="B219" s="18" t="s">
        <v>123</v>
      </c>
      <c r="C219" s="19" t="s">
        <v>320</v>
      </c>
      <c r="D219" s="41">
        <v>42358</v>
      </c>
      <c r="E219" s="29">
        <v>3094.5</v>
      </c>
      <c r="F219" s="62">
        <v>773.18</v>
      </c>
      <c r="G219" s="70">
        <f t="shared" si="8"/>
        <v>2321.3200000000002</v>
      </c>
    </row>
    <row r="220" spans="1:7" ht="15" customHeight="1" x14ac:dyDescent="0.25">
      <c r="A220" s="28" t="s">
        <v>540</v>
      </c>
      <c r="B220" s="18" t="s">
        <v>123</v>
      </c>
      <c r="C220" s="19" t="s">
        <v>321</v>
      </c>
      <c r="D220" s="41">
        <v>42358</v>
      </c>
      <c r="E220" s="29">
        <v>3094.5</v>
      </c>
      <c r="F220" s="62">
        <v>773.18</v>
      </c>
      <c r="G220" s="70">
        <f t="shared" si="8"/>
        <v>2321.3200000000002</v>
      </c>
    </row>
    <row r="221" spans="1:7" ht="15" customHeight="1" x14ac:dyDescent="0.25">
      <c r="A221" s="28" t="s">
        <v>541</v>
      </c>
      <c r="B221" s="18" t="s">
        <v>123</v>
      </c>
      <c r="C221" s="19" t="s">
        <v>322</v>
      </c>
      <c r="D221" s="41">
        <v>42358</v>
      </c>
      <c r="E221" s="29">
        <v>3094.5</v>
      </c>
      <c r="F221" s="62">
        <v>773.18</v>
      </c>
      <c r="G221" s="70">
        <f t="shared" si="8"/>
        <v>2321.3200000000002</v>
      </c>
    </row>
    <row r="222" spans="1:7" ht="15" customHeight="1" x14ac:dyDescent="0.25">
      <c r="A222" s="28" t="s">
        <v>542</v>
      </c>
      <c r="B222" s="18" t="s">
        <v>124</v>
      </c>
      <c r="C222" s="19" t="s">
        <v>323</v>
      </c>
      <c r="D222" s="12">
        <v>2001</v>
      </c>
      <c r="E222" s="29">
        <v>2882</v>
      </c>
      <c r="F222" s="33">
        <f>E222</f>
        <v>2882</v>
      </c>
      <c r="G222" s="70">
        <f t="shared" si="8"/>
        <v>0</v>
      </c>
    </row>
    <row r="223" spans="1:7" ht="15" customHeight="1" x14ac:dyDescent="0.25">
      <c r="A223" s="28" t="s">
        <v>543</v>
      </c>
      <c r="B223" s="18" t="s">
        <v>125</v>
      </c>
      <c r="C223" s="19" t="s">
        <v>324</v>
      </c>
      <c r="D223" s="12">
        <v>2001</v>
      </c>
      <c r="E223" s="29">
        <v>2608</v>
      </c>
      <c r="F223" s="33">
        <f t="shared" ref="F223:F224" si="9">E223</f>
        <v>2608</v>
      </c>
      <c r="G223" s="70">
        <f t="shared" si="8"/>
        <v>0</v>
      </c>
    </row>
    <row r="224" spans="1:7" ht="15" customHeight="1" x14ac:dyDescent="0.25">
      <c r="A224" s="28" t="s">
        <v>544</v>
      </c>
      <c r="B224" s="18" t="s">
        <v>126</v>
      </c>
      <c r="C224" s="19" t="s">
        <v>325</v>
      </c>
      <c r="D224" s="12">
        <v>2001</v>
      </c>
      <c r="E224" s="29">
        <v>2607</v>
      </c>
      <c r="F224" s="33">
        <f t="shared" si="9"/>
        <v>2607</v>
      </c>
      <c r="G224" s="70">
        <f t="shared" si="8"/>
        <v>0</v>
      </c>
    </row>
    <row r="225" spans="1:7" ht="15" customHeight="1" x14ac:dyDescent="0.25">
      <c r="A225" s="28" t="s">
        <v>545</v>
      </c>
      <c r="B225" s="49" t="s">
        <v>33</v>
      </c>
      <c r="C225" s="19">
        <v>10470295</v>
      </c>
      <c r="D225" s="41">
        <v>42551</v>
      </c>
      <c r="E225" s="29">
        <v>6145.45</v>
      </c>
      <c r="F225" s="62">
        <v>2457.64</v>
      </c>
      <c r="G225" s="70">
        <f t="shared" si="8"/>
        <v>3687.81</v>
      </c>
    </row>
    <row r="226" spans="1:7" ht="15" customHeight="1" x14ac:dyDescent="0.25">
      <c r="A226" s="28" t="s">
        <v>546</v>
      </c>
      <c r="B226" s="49" t="s">
        <v>33</v>
      </c>
      <c r="C226" s="19">
        <v>10470296</v>
      </c>
      <c r="D226" s="41">
        <v>42551</v>
      </c>
      <c r="E226" s="29">
        <v>6145.45</v>
      </c>
      <c r="F226" s="62">
        <v>2457.64</v>
      </c>
      <c r="G226" s="70">
        <f t="shared" si="8"/>
        <v>3687.81</v>
      </c>
    </row>
    <row r="227" spans="1:7" ht="15" customHeight="1" x14ac:dyDescent="0.25">
      <c r="A227" s="28" t="s">
        <v>547</v>
      </c>
      <c r="B227" s="49" t="s">
        <v>33</v>
      </c>
      <c r="C227" s="19">
        <v>10470297</v>
      </c>
      <c r="D227" s="41">
        <v>42551</v>
      </c>
      <c r="E227" s="29">
        <v>6145.45</v>
      </c>
      <c r="F227" s="62">
        <v>2457.64</v>
      </c>
      <c r="G227" s="70">
        <f t="shared" si="8"/>
        <v>3687.81</v>
      </c>
    </row>
    <row r="228" spans="1:7" ht="15" customHeight="1" x14ac:dyDescent="0.25">
      <c r="A228" s="28" t="s">
        <v>548</v>
      </c>
      <c r="B228" s="49" t="s">
        <v>33</v>
      </c>
      <c r="C228" s="19">
        <v>10470298</v>
      </c>
      <c r="D228" s="41">
        <v>42551</v>
      </c>
      <c r="E228" s="36">
        <v>6145.45</v>
      </c>
      <c r="F228" s="62">
        <v>2457.64</v>
      </c>
      <c r="G228" s="70">
        <f t="shared" si="8"/>
        <v>3687.81</v>
      </c>
    </row>
    <row r="229" spans="1:7" ht="15" customHeight="1" x14ac:dyDescent="0.25">
      <c r="A229" s="28" t="s">
        <v>619</v>
      </c>
      <c r="B229" s="49" t="s">
        <v>33</v>
      </c>
      <c r="C229" s="19">
        <v>10470299</v>
      </c>
      <c r="D229" s="41">
        <v>42551</v>
      </c>
      <c r="E229" s="36">
        <v>6145.45</v>
      </c>
      <c r="F229" s="62">
        <v>2457.64</v>
      </c>
      <c r="G229" s="70">
        <f t="shared" si="8"/>
        <v>3687.81</v>
      </c>
    </row>
    <row r="230" spans="1:7" ht="15" customHeight="1" x14ac:dyDescent="0.25">
      <c r="A230" s="28" t="s">
        <v>620</v>
      </c>
      <c r="B230" s="49" t="s">
        <v>33</v>
      </c>
      <c r="C230" s="19">
        <v>10470300</v>
      </c>
      <c r="D230" s="41">
        <v>42551</v>
      </c>
      <c r="E230" s="36">
        <v>6145.45</v>
      </c>
      <c r="F230" s="62">
        <v>2457.64</v>
      </c>
      <c r="G230" s="70">
        <f t="shared" si="8"/>
        <v>3687.81</v>
      </c>
    </row>
    <row r="231" spans="1:7" ht="15" customHeight="1" x14ac:dyDescent="0.25">
      <c r="A231" s="28" t="s">
        <v>621</v>
      </c>
      <c r="B231" s="49" t="s">
        <v>33</v>
      </c>
      <c r="C231" s="19">
        <v>10470301</v>
      </c>
      <c r="D231" s="41">
        <v>42551</v>
      </c>
      <c r="E231" s="36">
        <v>6145.45</v>
      </c>
      <c r="F231" s="62">
        <v>2457.64</v>
      </c>
      <c r="G231" s="70">
        <f t="shared" si="8"/>
        <v>3687.81</v>
      </c>
    </row>
    <row r="232" spans="1:7" ht="15" customHeight="1" x14ac:dyDescent="0.25">
      <c r="A232" s="28" t="s">
        <v>622</v>
      </c>
      <c r="B232" s="49" t="s">
        <v>33</v>
      </c>
      <c r="C232" s="19">
        <v>10470302</v>
      </c>
      <c r="D232" s="41">
        <v>42551</v>
      </c>
      <c r="E232" s="36">
        <v>6145.45</v>
      </c>
      <c r="F232" s="62">
        <v>2457.64</v>
      </c>
      <c r="G232" s="70">
        <f t="shared" si="8"/>
        <v>3687.81</v>
      </c>
    </row>
    <row r="233" spans="1:7" ht="15" customHeight="1" x14ac:dyDescent="0.25">
      <c r="A233" s="28" t="s">
        <v>623</v>
      </c>
      <c r="B233" s="49" t="s">
        <v>33</v>
      </c>
      <c r="C233" s="19">
        <v>10470303</v>
      </c>
      <c r="D233" s="41">
        <v>42551</v>
      </c>
      <c r="E233" s="36">
        <v>6145.45</v>
      </c>
      <c r="F233" s="62">
        <v>2457.64</v>
      </c>
      <c r="G233" s="70">
        <f t="shared" si="8"/>
        <v>3687.81</v>
      </c>
    </row>
    <row r="234" spans="1:7" ht="15" customHeight="1" x14ac:dyDescent="0.25">
      <c r="A234" s="28" t="s">
        <v>624</v>
      </c>
      <c r="B234" s="49" t="s">
        <v>33</v>
      </c>
      <c r="C234" s="19">
        <v>10470304</v>
      </c>
      <c r="D234" s="41">
        <v>42551</v>
      </c>
      <c r="E234" s="36">
        <v>6145.45</v>
      </c>
      <c r="F234" s="62">
        <v>2457.64</v>
      </c>
      <c r="G234" s="70">
        <f t="shared" si="8"/>
        <v>3687.81</v>
      </c>
    </row>
    <row r="235" spans="1:7" ht="15" customHeight="1" x14ac:dyDescent="0.25">
      <c r="A235" s="28" t="s">
        <v>625</v>
      </c>
      <c r="B235" s="49" t="s">
        <v>33</v>
      </c>
      <c r="C235" s="19">
        <v>10470305</v>
      </c>
      <c r="D235" s="41">
        <v>42551</v>
      </c>
      <c r="E235" s="36">
        <v>6145.45</v>
      </c>
      <c r="F235" s="62">
        <v>2457.64</v>
      </c>
      <c r="G235" s="70">
        <f t="shared" si="8"/>
        <v>3687.81</v>
      </c>
    </row>
    <row r="236" spans="1:7" ht="15" customHeight="1" x14ac:dyDescent="0.25">
      <c r="A236" s="28" t="s">
        <v>626</v>
      </c>
      <c r="B236" s="49" t="s">
        <v>33</v>
      </c>
      <c r="C236" s="19">
        <v>10470306</v>
      </c>
      <c r="D236" s="41">
        <v>42704</v>
      </c>
      <c r="E236" s="36">
        <v>6500</v>
      </c>
      <c r="F236" s="62">
        <v>2058</v>
      </c>
      <c r="G236" s="70">
        <f t="shared" si="8"/>
        <v>4442</v>
      </c>
    </row>
    <row r="237" spans="1:7" ht="15" customHeight="1" x14ac:dyDescent="0.25">
      <c r="A237" s="28" t="s">
        <v>628</v>
      </c>
      <c r="B237" s="49" t="s">
        <v>33</v>
      </c>
      <c r="C237" s="19">
        <v>10470307</v>
      </c>
      <c r="D237" s="41">
        <v>42704</v>
      </c>
      <c r="E237" s="36">
        <v>6500</v>
      </c>
      <c r="F237" s="62">
        <v>2058</v>
      </c>
      <c r="G237" s="70">
        <f t="shared" si="8"/>
        <v>4442</v>
      </c>
    </row>
    <row r="238" spans="1:7" ht="15" customHeight="1" x14ac:dyDescent="0.25">
      <c r="A238" s="28" t="s">
        <v>629</v>
      </c>
      <c r="B238" s="49" t="s">
        <v>33</v>
      </c>
      <c r="C238" s="19">
        <v>10470308</v>
      </c>
      <c r="D238" s="41">
        <v>42704</v>
      </c>
      <c r="E238" s="36">
        <v>6500</v>
      </c>
      <c r="F238" s="62">
        <v>2058</v>
      </c>
      <c r="G238" s="70">
        <f t="shared" si="8"/>
        <v>4442</v>
      </c>
    </row>
    <row r="239" spans="1:7" ht="15" customHeight="1" x14ac:dyDescent="0.25">
      <c r="A239" s="28" t="s">
        <v>630</v>
      </c>
      <c r="B239" s="49" t="s">
        <v>33</v>
      </c>
      <c r="C239" s="19">
        <v>10470309</v>
      </c>
      <c r="D239" s="41">
        <v>42704</v>
      </c>
      <c r="E239" s="36">
        <v>6500</v>
      </c>
      <c r="F239" s="62">
        <v>2058</v>
      </c>
      <c r="G239" s="70">
        <f t="shared" si="8"/>
        <v>4442</v>
      </c>
    </row>
    <row r="240" spans="1:7" ht="15" customHeight="1" x14ac:dyDescent="0.25">
      <c r="A240" s="28" t="s">
        <v>631</v>
      </c>
      <c r="B240" s="49" t="s">
        <v>33</v>
      </c>
      <c r="C240" s="19">
        <v>10470310</v>
      </c>
      <c r="D240" s="41">
        <v>42704</v>
      </c>
      <c r="E240" s="36">
        <v>6500</v>
      </c>
      <c r="F240" s="62">
        <v>2058</v>
      </c>
      <c r="G240" s="70">
        <f t="shared" si="8"/>
        <v>4442</v>
      </c>
    </row>
    <row r="241" spans="1:7" ht="15" customHeight="1" x14ac:dyDescent="0.25">
      <c r="A241" s="28" t="s">
        <v>632</v>
      </c>
      <c r="B241" s="49" t="s">
        <v>33</v>
      </c>
      <c r="C241" s="19">
        <v>10470311</v>
      </c>
      <c r="D241" s="41">
        <v>42704</v>
      </c>
      <c r="E241" s="36">
        <v>6500</v>
      </c>
      <c r="F241" s="62">
        <v>2058</v>
      </c>
      <c r="G241" s="70">
        <f t="shared" si="8"/>
        <v>4442</v>
      </c>
    </row>
    <row r="242" spans="1:7" ht="15" customHeight="1" x14ac:dyDescent="0.25">
      <c r="A242" s="28" t="s">
        <v>637</v>
      </c>
      <c r="B242" s="49" t="s">
        <v>35</v>
      </c>
      <c r="C242" s="19">
        <v>10140268</v>
      </c>
      <c r="D242" s="41">
        <v>43038</v>
      </c>
      <c r="E242" s="36">
        <v>18770</v>
      </c>
      <c r="F242" s="69">
        <v>2033.42</v>
      </c>
      <c r="G242" s="70">
        <f t="shared" si="8"/>
        <v>16736.580000000002</v>
      </c>
    </row>
    <row r="243" spans="1:7" ht="15" customHeight="1" x14ac:dyDescent="0.25">
      <c r="A243" s="28" t="s">
        <v>638</v>
      </c>
      <c r="B243" s="49" t="s">
        <v>35</v>
      </c>
      <c r="C243" s="19">
        <v>10140269</v>
      </c>
      <c r="D243" s="41">
        <v>43038</v>
      </c>
      <c r="E243" s="36">
        <v>19980</v>
      </c>
      <c r="F243" s="69">
        <v>2164.5</v>
      </c>
      <c r="G243" s="70">
        <f t="shared" si="8"/>
        <v>17815.5</v>
      </c>
    </row>
    <row r="244" spans="1:7" x14ac:dyDescent="0.25">
      <c r="A244" s="12"/>
      <c r="B244" s="26" t="s">
        <v>648</v>
      </c>
      <c r="C244" s="24"/>
      <c r="D244" s="24"/>
      <c r="E244" s="34">
        <f>SUM(E24:E243)</f>
        <v>1339428.629999999</v>
      </c>
      <c r="F244" s="34">
        <f>SUM(F24:F243)</f>
        <v>907205.4300000004</v>
      </c>
      <c r="G244" s="34">
        <f>SUM(G24:G243)</f>
        <v>432223.60000000003</v>
      </c>
    </row>
    <row r="245" spans="1:7" x14ac:dyDescent="0.25">
      <c r="A245" s="38" t="s">
        <v>549</v>
      </c>
      <c r="B245" s="73" t="s">
        <v>644</v>
      </c>
      <c r="C245" s="74"/>
      <c r="D245" s="74"/>
      <c r="E245" s="74"/>
      <c r="F245" s="74"/>
    </row>
    <row r="246" spans="1:7" ht="15" customHeight="1" x14ac:dyDescent="0.25">
      <c r="A246" s="39" t="s">
        <v>550</v>
      </c>
      <c r="B246" s="18" t="s">
        <v>339</v>
      </c>
      <c r="C246" s="19" t="s">
        <v>347</v>
      </c>
      <c r="D246" s="12">
        <v>2000</v>
      </c>
      <c r="E246" s="29">
        <v>2836</v>
      </c>
      <c r="F246" s="33">
        <f>E246</f>
        <v>2836</v>
      </c>
      <c r="G246" s="70">
        <f t="shared" ref="G246:G254" si="10">E246-F246</f>
        <v>0</v>
      </c>
    </row>
    <row r="247" spans="1:7" ht="15" customHeight="1" x14ac:dyDescent="0.25">
      <c r="A247" s="39" t="s">
        <v>551</v>
      </c>
      <c r="B247" s="18" t="s">
        <v>340</v>
      </c>
      <c r="C247" s="19" t="s">
        <v>348</v>
      </c>
      <c r="D247" s="12" t="s">
        <v>562</v>
      </c>
      <c r="E247" s="29">
        <v>9334</v>
      </c>
      <c r="F247" s="59">
        <v>9334</v>
      </c>
      <c r="G247" s="70">
        <f t="shared" si="10"/>
        <v>0</v>
      </c>
    </row>
    <row r="248" spans="1:7" ht="30" x14ac:dyDescent="0.25">
      <c r="A248" s="28" t="s">
        <v>552</v>
      </c>
      <c r="B248" s="18" t="s">
        <v>341</v>
      </c>
      <c r="C248" s="48" t="s">
        <v>349</v>
      </c>
      <c r="D248" s="44" t="s">
        <v>563</v>
      </c>
      <c r="E248" s="33">
        <v>7442</v>
      </c>
      <c r="F248" s="64">
        <v>7442</v>
      </c>
      <c r="G248" s="43">
        <f t="shared" si="10"/>
        <v>0</v>
      </c>
    </row>
    <row r="249" spans="1:7" ht="15" customHeight="1" x14ac:dyDescent="0.25">
      <c r="A249" s="28" t="s">
        <v>553</v>
      </c>
      <c r="B249" s="18" t="s">
        <v>342</v>
      </c>
      <c r="C249" s="19" t="s">
        <v>350</v>
      </c>
      <c r="D249" s="12" t="s">
        <v>564</v>
      </c>
      <c r="E249" s="29">
        <v>2530</v>
      </c>
      <c r="F249" s="62">
        <v>1976.42</v>
      </c>
      <c r="G249" s="30">
        <f t="shared" si="10"/>
        <v>553.57999999999993</v>
      </c>
    </row>
    <row r="250" spans="1:7" ht="15" customHeight="1" x14ac:dyDescent="0.25">
      <c r="A250" s="28" t="s">
        <v>554</v>
      </c>
      <c r="B250" s="18" t="s">
        <v>343</v>
      </c>
      <c r="C250" s="19" t="s">
        <v>351</v>
      </c>
      <c r="D250" s="12" t="s">
        <v>564</v>
      </c>
      <c r="E250" s="29">
        <v>2370</v>
      </c>
      <c r="F250" s="62">
        <v>1759.75</v>
      </c>
      <c r="G250" s="30">
        <f t="shared" si="10"/>
        <v>610.25</v>
      </c>
    </row>
    <row r="251" spans="1:7" ht="15" customHeight="1" x14ac:dyDescent="0.25">
      <c r="A251" s="28" t="s">
        <v>555</v>
      </c>
      <c r="B251" s="18" t="s">
        <v>344</v>
      </c>
      <c r="C251" s="19" t="s">
        <v>352</v>
      </c>
      <c r="D251" s="12" t="s">
        <v>564</v>
      </c>
      <c r="E251" s="29">
        <v>1280</v>
      </c>
      <c r="F251" s="62">
        <v>949.33</v>
      </c>
      <c r="G251" s="30">
        <f t="shared" si="10"/>
        <v>330.66999999999996</v>
      </c>
    </row>
    <row r="252" spans="1:7" ht="15" customHeight="1" x14ac:dyDescent="0.25">
      <c r="A252" s="28" t="s">
        <v>556</v>
      </c>
      <c r="B252" s="18" t="s">
        <v>345</v>
      </c>
      <c r="C252" s="19" t="s">
        <v>353</v>
      </c>
      <c r="D252" s="12" t="s">
        <v>565</v>
      </c>
      <c r="E252" s="29">
        <v>1823</v>
      </c>
      <c r="F252" s="62">
        <v>834.56</v>
      </c>
      <c r="G252" s="30">
        <f t="shared" si="10"/>
        <v>988.44</v>
      </c>
    </row>
    <row r="253" spans="1:7" ht="15" customHeight="1" x14ac:dyDescent="0.25">
      <c r="A253" s="28" t="s">
        <v>557</v>
      </c>
      <c r="B253" s="18" t="s">
        <v>345</v>
      </c>
      <c r="C253" s="19" t="s">
        <v>354</v>
      </c>
      <c r="D253" s="12" t="s">
        <v>565</v>
      </c>
      <c r="E253" s="29">
        <v>1080</v>
      </c>
      <c r="F253" s="62">
        <v>495</v>
      </c>
      <c r="G253" s="30">
        <f t="shared" si="10"/>
        <v>585</v>
      </c>
    </row>
    <row r="254" spans="1:7" ht="15" customHeight="1" x14ac:dyDescent="0.25">
      <c r="A254" s="28" t="s">
        <v>558</v>
      </c>
      <c r="B254" s="18" t="s">
        <v>346</v>
      </c>
      <c r="C254" s="19" t="s">
        <v>355</v>
      </c>
      <c r="D254" s="12" t="s">
        <v>566</v>
      </c>
      <c r="E254" s="29">
        <v>7000</v>
      </c>
      <c r="F254" s="62">
        <v>2974.67</v>
      </c>
      <c r="G254" s="30">
        <f t="shared" si="10"/>
        <v>4025.33</v>
      </c>
    </row>
    <row r="255" spans="1:7" ht="15" customHeight="1" x14ac:dyDescent="0.25">
      <c r="A255" s="12"/>
      <c r="B255" s="26" t="s">
        <v>647</v>
      </c>
      <c r="C255" s="37"/>
      <c r="D255" s="37"/>
      <c r="E255" s="32">
        <f>SUM(E246:E254)</f>
        <v>35695</v>
      </c>
      <c r="F255" s="32">
        <f>SUM(F246:F254)</f>
        <v>28601.730000000003</v>
      </c>
      <c r="G255" s="32">
        <f>SUM(G246:G254)</f>
        <v>7093.27</v>
      </c>
    </row>
    <row r="256" spans="1:7" x14ac:dyDescent="0.25">
      <c r="A256" s="50" t="s">
        <v>582</v>
      </c>
      <c r="B256" s="78" t="s">
        <v>645</v>
      </c>
      <c r="C256" s="79"/>
      <c r="D256" s="79"/>
      <c r="E256" s="79"/>
      <c r="F256" s="80"/>
      <c r="G256" s="51"/>
    </row>
    <row r="257" spans="1:7" ht="15.95" customHeight="1" x14ac:dyDescent="0.25">
      <c r="A257" s="28" t="s">
        <v>595</v>
      </c>
      <c r="B257" s="18" t="s">
        <v>607</v>
      </c>
      <c r="C257" s="19" t="s">
        <v>583</v>
      </c>
      <c r="D257" s="12"/>
      <c r="E257" s="29">
        <v>60</v>
      </c>
      <c r="F257" s="62">
        <v>21.8</v>
      </c>
      <c r="G257" s="30">
        <f>E257-F257</f>
        <v>38.200000000000003</v>
      </c>
    </row>
    <row r="258" spans="1:7" ht="15.95" customHeight="1" x14ac:dyDescent="0.25">
      <c r="A258" s="28" t="s">
        <v>596</v>
      </c>
      <c r="B258" s="18" t="s">
        <v>608</v>
      </c>
      <c r="C258" s="19" t="s">
        <v>584</v>
      </c>
      <c r="D258" s="12"/>
      <c r="E258" s="29">
        <v>2730</v>
      </c>
      <c r="F258" s="62">
        <v>1094.9000000000001</v>
      </c>
      <c r="G258" s="30">
        <f t="shared" ref="G258:G268" si="11">E258-F258</f>
        <v>1635.1</v>
      </c>
    </row>
    <row r="259" spans="1:7" ht="15.95" customHeight="1" x14ac:dyDescent="0.25">
      <c r="A259" s="28" t="s">
        <v>597</v>
      </c>
      <c r="B259" s="18" t="s">
        <v>609</v>
      </c>
      <c r="C259" s="19" t="s">
        <v>585</v>
      </c>
      <c r="D259" s="12"/>
      <c r="E259" s="29">
        <v>432</v>
      </c>
      <c r="F259" s="62">
        <v>170.78</v>
      </c>
      <c r="G259" s="30">
        <f t="shared" si="11"/>
        <v>261.22000000000003</v>
      </c>
    </row>
    <row r="260" spans="1:7" ht="15.95" customHeight="1" x14ac:dyDescent="0.25">
      <c r="A260" s="28" t="s">
        <v>598</v>
      </c>
      <c r="B260" s="18" t="s">
        <v>610</v>
      </c>
      <c r="C260" s="19" t="s">
        <v>586</v>
      </c>
      <c r="D260" s="12"/>
      <c r="E260" s="29">
        <v>144</v>
      </c>
      <c r="F260" s="62">
        <v>53.84</v>
      </c>
      <c r="G260" s="30">
        <f t="shared" si="11"/>
        <v>90.16</v>
      </c>
    </row>
    <row r="261" spans="1:7" ht="15.95" customHeight="1" x14ac:dyDescent="0.25">
      <c r="A261" s="28" t="s">
        <v>599</v>
      </c>
      <c r="B261" s="18" t="s">
        <v>611</v>
      </c>
      <c r="C261" s="19" t="s">
        <v>587</v>
      </c>
      <c r="D261" s="12"/>
      <c r="E261" s="29">
        <v>72</v>
      </c>
      <c r="F261" s="62">
        <v>28.98</v>
      </c>
      <c r="G261" s="30">
        <f t="shared" si="11"/>
        <v>43.019999999999996</v>
      </c>
    </row>
    <row r="262" spans="1:7" ht="15.95" customHeight="1" x14ac:dyDescent="0.25">
      <c r="A262" s="28" t="s">
        <v>600</v>
      </c>
      <c r="B262" s="18" t="s">
        <v>612</v>
      </c>
      <c r="C262" s="19" t="s">
        <v>588</v>
      </c>
      <c r="D262" s="12"/>
      <c r="E262" s="29">
        <v>78</v>
      </c>
      <c r="F262" s="62">
        <v>30.54</v>
      </c>
      <c r="G262" s="30">
        <f t="shared" si="11"/>
        <v>47.46</v>
      </c>
    </row>
    <row r="263" spans="1:7" ht="15.95" customHeight="1" x14ac:dyDescent="0.25">
      <c r="A263" s="28" t="s">
        <v>601</v>
      </c>
      <c r="B263" s="18" t="s">
        <v>613</v>
      </c>
      <c r="C263" s="19" t="s">
        <v>589</v>
      </c>
      <c r="D263" s="12"/>
      <c r="E263" s="29">
        <v>65</v>
      </c>
      <c r="F263" s="62">
        <v>26.28</v>
      </c>
      <c r="G263" s="30">
        <f t="shared" si="11"/>
        <v>38.72</v>
      </c>
    </row>
    <row r="264" spans="1:7" ht="15.95" customHeight="1" x14ac:dyDescent="0.25">
      <c r="A264" s="28" t="s">
        <v>602</v>
      </c>
      <c r="B264" s="18" t="s">
        <v>614</v>
      </c>
      <c r="C264" s="19" t="s">
        <v>590</v>
      </c>
      <c r="D264" s="12"/>
      <c r="E264" s="29">
        <v>204</v>
      </c>
      <c r="F264" s="62">
        <v>80.400000000000006</v>
      </c>
      <c r="G264" s="30">
        <f t="shared" si="11"/>
        <v>123.6</v>
      </c>
    </row>
    <row r="265" spans="1:7" ht="15.95" customHeight="1" x14ac:dyDescent="0.25">
      <c r="A265" s="28" t="s">
        <v>603</v>
      </c>
      <c r="B265" s="18" t="s">
        <v>615</v>
      </c>
      <c r="C265" s="19" t="s">
        <v>591</v>
      </c>
      <c r="D265" s="12"/>
      <c r="E265" s="29">
        <v>240</v>
      </c>
      <c r="F265" s="62">
        <v>92.2</v>
      </c>
      <c r="G265" s="30">
        <f t="shared" si="11"/>
        <v>147.80000000000001</v>
      </c>
    </row>
    <row r="266" spans="1:7" ht="15.95" customHeight="1" x14ac:dyDescent="0.25">
      <c r="A266" s="28" t="s">
        <v>604</v>
      </c>
      <c r="B266" s="18" t="s">
        <v>616</v>
      </c>
      <c r="C266" s="19" t="s">
        <v>592</v>
      </c>
      <c r="D266" s="12"/>
      <c r="E266" s="29">
        <v>1120</v>
      </c>
      <c r="F266" s="62">
        <v>437</v>
      </c>
      <c r="G266" s="30">
        <f t="shared" si="11"/>
        <v>683</v>
      </c>
    </row>
    <row r="267" spans="1:7" ht="15.95" customHeight="1" x14ac:dyDescent="0.25">
      <c r="A267" s="28" t="s">
        <v>605</v>
      </c>
      <c r="B267" s="18" t="s">
        <v>639</v>
      </c>
      <c r="C267" s="19" t="s">
        <v>593</v>
      </c>
      <c r="D267" s="12"/>
      <c r="E267" s="29">
        <v>128</v>
      </c>
      <c r="F267" s="62">
        <v>47.62</v>
      </c>
      <c r="G267" s="30">
        <f t="shared" si="11"/>
        <v>80.38</v>
      </c>
    </row>
    <row r="268" spans="1:7" ht="15.95" customHeight="1" x14ac:dyDescent="0.25">
      <c r="A268" s="28" t="s">
        <v>606</v>
      </c>
      <c r="B268" s="18" t="s">
        <v>640</v>
      </c>
      <c r="C268" s="19" t="s">
        <v>594</v>
      </c>
      <c r="D268" s="12"/>
      <c r="E268" s="29">
        <v>90</v>
      </c>
      <c r="F268" s="62">
        <v>34.5</v>
      </c>
      <c r="G268" s="30">
        <f t="shared" si="11"/>
        <v>55.5</v>
      </c>
    </row>
    <row r="269" spans="1:7" ht="15.95" customHeight="1" x14ac:dyDescent="0.25">
      <c r="A269" s="12"/>
      <c r="B269" s="26" t="s">
        <v>646</v>
      </c>
      <c r="C269" s="37"/>
      <c r="D269" s="37"/>
      <c r="E269" s="25">
        <f>SUM(E257:E268)</f>
        <v>5363</v>
      </c>
      <c r="F269" s="25">
        <f>SUM(F257:F268)</f>
        <v>2118.84</v>
      </c>
      <c r="G269" s="25">
        <f>SUM(G257:G268)</f>
        <v>3244.1600000000003</v>
      </c>
    </row>
    <row r="270" spans="1:7" x14ac:dyDescent="0.25">
      <c r="A270" s="85" t="s">
        <v>654</v>
      </c>
      <c r="B270" s="86"/>
      <c r="C270" s="86"/>
      <c r="D270" s="86"/>
      <c r="E270" s="86"/>
      <c r="F270" s="86"/>
      <c r="G270" s="86"/>
    </row>
    <row r="271" spans="1:7" x14ac:dyDescent="0.25">
      <c r="A271" s="63"/>
      <c r="B271" s="63"/>
      <c r="C271" s="63"/>
      <c r="D271" s="63"/>
      <c r="E271" s="63"/>
      <c r="F271" s="63"/>
      <c r="G271" s="63"/>
    </row>
    <row r="273" spans="2:5" x14ac:dyDescent="0.25">
      <c r="B273" t="s">
        <v>653</v>
      </c>
      <c r="C273" s="52"/>
      <c r="D273" s="52"/>
      <c r="E273" t="s">
        <v>618</v>
      </c>
    </row>
    <row r="275" spans="2:5" x14ac:dyDescent="0.25">
      <c r="B275" s="53" t="s">
        <v>617</v>
      </c>
    </row>
    <row r="276" spans="2:5" x14ac:dyDescent="0.25">
      <c r="B276" s="54" t="s">
        <v>627</v>
      </c>
    </row>
  </sheetData>
  <mergeCells count="10">
    <mergeCell ref="B23:F23"/>
    <mergeCell ref="B245:F245"/>
    <mergeCell ref="B256:F256"/>
    <mergeCell ref="A270:G270"/>
    <mergeCell ref="A4:F4"/>
    <mergeCell ref="A5:G5"/>
    <mergeCell ref="A6:F6"/>
    <mergeCell ref="A7:G7"/>
    <mergeCell ref="B11:F11"/>
    <mergeCell ref="B16:F16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01.01.19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K-1</cp:lastModifiedBy>
  <cp:lastPrinted>2017-07-03T15:28:10Z</cp:lastPrinted>
  <dcterms:created xsi:type="dcterms:W3CDTF">2016-05-10T13:53:51Z</dcterms:created>
  <dcterms:modified xsi:type="dcterms:W3CDTF">2019-01-17T08:30:00Z</dcterms:modified>
</cp:coreProperties>
</file>